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АК-экспертиза Изменения 5 в МП Эффективность\"/>
    </mc:Choice>
  </mc:AlternateContent>
  <bookViews>
    <workbookView xWindow="0" yWindow="0" windowWidth="19200" windowHeight="11595"/>
  </bookViews>
  <sheets>
    <sheet name="Мероприятия" sheetId="1" r:id="rId1"/>
    <sheet name="Лист1" sheetId="2" r:id="rId2"/>
  </sheets>
  <definedNames>
    <definedName name="_Par488" localSheetId="0">Мероприятия!#REF!</definedName>
  </definedNames>
  <calcPr calcId="152511" iterate="1"/>
</workbook>
</file>

<file path=xl/calcChain.xml><?xml version="1.0" encoding="utf-8"?>
<calcChain xmlns="http://schemas.openxmlformats.org/spreadsheetml/2006/main">
  <c r="H29" i="1" l="1"/>
  <c r="I29" i="1"/>
  <c r="J29" i="1"/>
  <c r="K29" i="1"/>
  <c r="G29" i="1"/>
  <c r="H142" i="1" l="1"/>
  <c r="I258" i="1" l="1"/>
  <c r="J258" i="1"/>
  <c r="H258" i="1"/>
  <c r="I252" i="1"/>
  <c r="J252" i="1"/>
  <c r="H252" i="1"/>
  <c r="I262" i="1"/>
  <c r="J262" i="1"/>
  <c r="H262" i="1"/>
  <c r="H255" i="1"/>
  <c r="H180" i="1" l="1"/>
  <c r="F180" i="1" s="1"/>
  <c r="H179" i="1"/>
  <c r="F179" i="1" s="1"/>
  <c r="H178" i="1"/>
  <c r="H177" i="1"/>
  <c r="F177" i="1" s="1"/>
  <c r="H176" i="1"/>
  <c r="F176" i="1" s="1"/>
  <c r="H175" i="1"/>
  <c r="F175" i="1" s="1"/>
  <c r="F178" i="1"/>
  <c r="H237" i="1"/>
  <c r="H174" i="1"/>
  <c r="H165" i="1" s="1"/>
  <c r="H173" i="1"/>
  <c r="H164" i="1" s="1"/>
  <c r="I266" i="1"/>
  <c r="J266" i="1"/>
  <c r="H266" i="1"/>
  <c r="H269" i="1" s="1"/>
  <c r="I249" i="1"/>
  <c r="J249" i="1"/>
  <c r="H249" i="1"/>
  <c r="K270" i="1"/>
  <c r="I270" i="1"/>
  <c r="J270" i="1"/>
  <c r="H270" i="1"/>
  <c r="F270" i="1"/>
  <c r="K269" i="1"/>
  <c r="G269" i="1"/>
  <c r="G224" i="1"/>
  <c r="H224" i="1"/>
  <c r="H275" i="1" s="1"/>
  <c r="J224" i="1"/>
  <c r="K224" i="1"/>
  <c r="I224" i="1"/>
  <c r="I275" i="1" s="1"/>
  <c r="H227" i="1"/>
  <c r="G227" i="1"/>
  <c r="I227" i="1"/>
  <c r="I278" i="1" s="1"/>
  <c r="J227" i="1"/>
  <c r="K227" i="1"/>
  <c r="H228" i="1"/>
  <c r="H279" i="1" s="1"/>
  <c r="G228" i="1"/>
  <c r="I228" i="1"/>
  <c r="I279" i="1" s="1"/>
  <c r="J228" i="1"/>
  <c r="J279" i="1" s="1"/>
  <c r="K228" i="1"/>
  <c r="G225" i="1"/>
  <c r="I225" i="1"/>
  <c r="I276" i="1" s="1"/>
  <c r="J225" i="1"/>
  <c r="J276" i="1" s="1"/>
  <c r="K225" i="1"/>
  <c r="H225" i="1"/>
  <c r="H276" i="1" s="1"/>
  <c r="H240" i="1"/>
  <c r="G241" i="1"/>
  <c r="I241" i="1"/>
  <c r="I292" i="1" s="1"/>
  <c r="J241" i="1"/>
  <c r="J292" i="1" s="1"/>
  <c r="K241" i="1"/>
  <c r="H241" i="1"/>
  <c r="H292" i="1" s="1"/>
  <c r="I240" i="1"/>
  <c r="J240" i="1"/>
  <c r="K240" i="1"/>
  <c r="K239" i="1" s="1"/>
  <c r="G238" i="1"/>
  <c r="I238" i="1"/>
  <c r="I289" i="1" s="1"/>
  <c r="J238" i="1"/>
  <c r="J289" i="1" s="1"/>
  <c r="K238" i="1"/>
  <c r="H238" i="1"/>
  <c r="H289" i="1" s="1"/>
  <c r="I237" i="1"/>
  <c r="I288" i="1" s="1"/>
  <c r="J237" i="1"/>
  <c r="J288" i="1" s="1"/>
  <c r="K237" i="1"/>
  <c r="G234" i="1"/>
  <c r="I234" i="1"/>
  <c r="I285" i="1" s="1"/>
  <c r="J234" i="1"/>
  <c r="J285" i="1" s="1"/>
  <c r="K234" i="1"/>
  <c r="H234" i="1"/>
  <c r="L234" i="1"/>
  <c r="H233" i="1"/>
  <c r="H284" i="1" s="1"/>
  <c r="E187" i="1"/>
  <c r="E184" i="1"/>
  <c r="E181" i="1"/>
  <c r="E172" i="1"/>
  <c r="I173" i="1"/>
  <c r="I164" i="1" s="1"/>
  <c r="J173" i="1"/>
  <c r="J164" i="1" s="1"/>
  <c r="K173" i="1"/>
  <c r="K164" i="1" s="1"/>
  <c r="I174" i="1"/>
  <c r="I165" i="1" s="1"/>
  <c r="J174" i="1"/>
  <c r="J165" i="1" s="1"/>
  <c r="K174" i="1"/>
  <c r="K165" i="1" s="1"/>
  <c r="G174" i="1"/>
  <c r="G165" i="1" s="1"/>
  <c r="G173" i="1"/>
  <c r="G181" i="1"/>
  <c r="H181" i="1"/>
  <c r="I181" i="1"/>
  <c r="J181" i="1"/>
  <c r="K181" i="1"/>
  <c r="G184" i="1"/>
  <c r="H184" i="1"/>
  <c r="I184" i="1"/>
  <c r="J184" i="1"/>
  <c r="K184" i="1"/>
  <c r="G187" i="1"/>
  <c r="H187" i="1"/>
  <c r="I187" i="1"/>
  <c r="J187" i="1"/>
  <c r="K187" i="1"/>
  <c r="F182" i="1"/>
  <c r="F183" i="1"/>
  <c r="F234" i="1" s="1"/>
  <c r="F185" i="1"/>
  <c r="F186" i="1"/>
  <c r="F238" i="1" s="1"/>
  <c r="F188" i="1"/>
  <c r="F189" i="1"/>
  <c r="F241" i="1" s="1"/>
  <c r="H152" i="1"/>
  <c r="I152" i="1"/>
  <c r="J152" i="1"/>
  <c r="K152" i="1"/>
  <c r="G152" i="1"/>
  <c r="H153" i="1"/>
  <c r="I153" i="1"/>
  <c r="J153" i="1"/>
  <c r="K153" i="1"/>
  <c r="G153" i="1"/>
  <c r="F153" i="1" s="1"/>
  <c r="F162" i="1"/>
  <c r="G160" i="1"/>
  <c r="H160" i="1"/>
  <c r="I160" i="1"/>
  <c r="J160" i="1"/>
  <c r="K160" i="1"/>
  <c r="F161" i="1"/>
  <c r="F160" i="1"/>
  <c r="G26" i="1"/>
  <c r="H26" i="1"/>
  <c r="H80" i="1"/>
  <c r="F80" i="1" s="1"/>
  <c r="H126" i="1"/>
  <c r="H123" i="1" s="1"/>
  <c r="I126" i="1"/>
  <c r="I123" i="1" s="1"/>
  <c r="J126" i="1"/>
  <c r="J123" i="1" s="1"/>
  <c r="K126" i="1"/>
  <c r="K123" i="1" s="1"/>
  <c r="G126" i="1"/>
  <c r="G123" i="1" s="1"/>
  <c r="K98" i="1"/>
  <c r="K90" i="1" s="1"/>
  <c r="I98" i="1"/>
  <c r="J98" i="1"/>
  <c r="H98" i="1"/>
  <c r="I130" i="1"/>
  <c r="H130" i="1"/>
  <c r="H65" i="1"/>
  <c r="H11" i="1"/>
  <c r="G11" i="1"/>
  <c r="H20" i="1"/>
  <c r="I20" i="1"/>
  <c r="J20" i="1"/>
  <c r="K20" i="1"/>
  <c r="G20" i="1"/>
  <c r="H17" i="1"/>
  <c r="I17" i="1"/>
  <c r="J17" i="1"/>
  <c r="K17" i="1"/>
  <c r="G17" i="1"/>
  <c r="H14" i="1"/>
  <c r="I14" i="1"/>
  <c r="J14" i="1"/>
  <c r="K14" i="1"/>
  <c r="G14" i="1"/>
  <c r="F14" i="1" s="1"/>
  <c r="I11" i="1"/>
  <c r="J11" i="1"/>
  <c r="K11" i="1"/>
  <c r="H230" i="1"/>
  <c r="H281" i="1" s="1"/>
  <c r="I230" i="1"/>
  <c r="J230" i="1"/>
  <c r="K230" i="1"/>
  <c r="H231" i="1"/>
  <c r="H282" i="1" s="1"/>
  <c r="I231" i="1"/>
  <c r="I282" i="1" s="1"/>
  <c r="J231" i="1"/>
  <c r="J282" i="1" s="1"/>
  <c r="K231" i="1"/>
  <c r="I233" i="1"/>
  <c r="I284" i="1" s="1"/>
  <c r="J233" i="1"/>
  <c r="J284" i="1" s="1"/>
  <c r="K233" i="1"/>
  <c r="H235" i="1"/>
  <c r="H286" i="1" s="1"/>
  <c r="I235" i="1"/>
  <c r="I286" i="1" s="1"/>
  <c r="J235" i="1"/>
  <c r="J286" i="1" s="1"/>
  <c r="K235" i="1"/>
  <c r="H242" i="1"/>
  <c r="H293" i="1" s="1"/>
  <c r="I242" i="1"/>
  <c r="I293" i="1" s="1"/>
  <c r="J242" i="1"/>
  <c r="J293" i="1" s="1"/>
  <c r="K242" i="1"/>
  <c r="H99" i="1"/>
  <c r="H91" i="1" s="1"/>
  <c r="I99" i="1"/>
  <c r="J99" i="1"/>
  <c r="J91" i="1" s="1"/>
  <c r="K99" i="1"/>
  <c r="H64" i="1"/>
  <c r="I64" i="1"/>
  <c r="J64" i="1"/>
  <c r="K64" i="1"/>
  <c r="G64" i="1"/>
  <c r="H63" i="1"/>
  <c r="H62" i="1" s="1"/>
  <c r="I63" i="1"/>
  <c r="J63" i="1"/>
  <c r="J62" i="1" s="1"/>
  <c r="K63" i="1"/>
  <c r="G63" i="1"/>
  <c r="G62" i="1" s="1"/>
  <c r="G37" i="1"/>
  <c r="H36" i="1"/>
  <c r="I36" i="1"/>
  <c r="J36" i="1"/>
  <c r="K36" i="1"/>
  <c r="G36" i="1"/>
  <c r="G35" i="1" s="1"/>
  <c r="G10" i="1"/>
  <c r="G7" i="1" s="1"/>
  <c r="H9" i="1"/>
  <c r="I9" i="1"/>
  <c r="J9" i="1"/>
  <c r="K9" i="1"/>
  <c r="G9" i="1"/>
  <c r="G98" i="1"/>
  <c r="G90" i="1" s="1"/>
  <c r="G86" i="1"/>
  <c r="H86" i="1"/>
  <c r="I86" i="1"/>
  <c r="J86" i="1"/>
  <c r="K86" i="1"/>
  <c r="G59" i="1"/>
  <c r="H59" i="1"/>
  <c r="I59" i="1"/>
  <c r="J59" i="1"/>
  <c r="K59" i="1"/>
  <c r="G32" i="1"/>
  <c r="H32" i="1"/>
  <c r="I32" i="1"/>
  <c r="J32" i="1"/>
  <c r="K32" i="1"/>
  <c r="H125" i="1"/>
  <c r="H124" i="1" s="1"/>
  <c r="I125" i="1"/>
  <c r="I122" i="1" s="1"/>
  <c r="J125" i="1"/>
  <c r="J124" i="1" s="1"/>
  <c r="K125" i="1"/>
  <c r="K122" i="1" s="1"/>
  <c r="I142" i="1"/>
  <c r="J142" i="1"/>
  <c r="K142" i="1"/>
  <c r="H145" i="1"/>
  <c r="I145" i="1"/>
  <c r="J145" i="1"/>
  <c r="K145" i="1"/>
  <c r="H148" i="1"/>
  <c r="I148" i="1"/>
  <c r="J148" i="1"/>
  <c r="K148" i="1"/>
  <c r="G112" i="1"/>
  <c r="H112" i="1"/>
  <c r="I112" i="1"/>
  <c r="J112" i="1"/>
  <c r="K112" i="1"/>
  <c r="F114" i="1"/>
  <c r="F113" i="1"/>
  <c r="G115" i="1"/>
  <c r="H115" i="1"/>
  <c r="I115" i="1"/>
  <c r="J115" i="1"/>
  <c r="K115" i="1"/>
  <c r="F116" i="1"/>
  <c r="F119" i="1"/>
  <c r="F118" i="1" s="1"/>
  <c r="H118" i="1"/>
  <c r="I118" i="1"/>
  <c r="J118" i="1"/>
  <c r="K118" i="1"/>
  <c r="G118" i="1"/>
  <c r="K26" i="1"/>
  <c r="J26" i="1"/>
  <c r="I26" i="1" s="1"/>
  <c r="F26" i="1" s="1"/>
  <c r="I220" i="1"/>
  <c r="J220" i="1"/>
  <c r="K220" i="1"/>
  <c r="G198" i="1"/>
  <c r="F198" i="1" s="1"/>
  <c r="G220" i="1" s="1"/>
  <c r="I127" i="1"/>
  <c r="J127" i="1"/>
  <c r="K127" i="1"/>
  <c r="F120" i="1"/>
  <c r="F88" i="1"/>
  <c r="F87" i="1"/>
  <c r="F86" i="1" s="1"/>
  <c r="F85" i="1"/>
  <c r="F84" i="1"/>
  <c r="F83" i="1"/>
  <c r="F82" i="1"/>
  <c r="F81" i="1"/>
  <c r="H41" i="1"/>
  <c r="F61" i="1"/>
  <c r="F60" i="1"/>
  <c r="F59" i="1"/>
  <c r="F58" i="1"/>
  <c r="F57" i="1"/>
  <c r="F56" i="1"/>
  <c r="F55" i="1"/>
  <c r="F54" i="1"/>
  <c r="F53" i="1"/>
  <c r="F27" i="1"/>
  <c r="F28" i="1"/>
  <c r="F29" i="1"/>
  <c r="F30" i="1"/>
  <c r="F31" i="1"/>
  <c r="F33" i="1"/>
  <c r="F32" i="1" s="1"/>
  <c r="F34" i="1"/>
  <c r="H95" i="1"/>
  <c r="I95" i="1"/>
  <c r="J95" i="1"/>
  <c r="K95" i="1"/>
  <c r="G95" i="1"/>
  <c r="F95" i="1"/>
  <c r="H92" i="1"/>
  <c r="I92" i="1"/>
  <c r="J92" i="1"/>
  <c r="K92" i="1"/>
  <c r="G92" i="1"/>
  <c r="F92" i="1"/>
  <c r="G235" i="1"/>
  <c r="G233" i="1"/>
  <c r="G232" i="1" s="1"/>
  <c r="G231" i="1"/>
  <c r="G230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7" i="1"/>
  <c r="F196" i="1"/>
  <c r="F195" i="1"/>
  <c r="F194" i="1"/>
  <c r="F193" i="1"/>
  <c r="F192" i="1"/>
  <c r="F191" i="1"/>
  <c r="F190" i="1"/>
  <c r="F159" i="1"/>
  <c r="F158" i="1" s="1"/>
  <c r="K158" i="1"/>
  <c r="J158" i="1"/>
  <c r="I158" i="1"/>
  <c r="H158" i="1"/>
  <c r="G158" i="1"/>
  <c r="F157" i="1"/>
  <c r="K156" i="1"/>
  <c r="J156" i="1"/>
  <c r="I156" i="1"/>
  <c r="H156" i="1"/>
  <c r="G156" i="1"/>
  <c r="F156" i="1"/>
  <c r="F155" i="1"/>
  <c r="F154" i="1" s="1"/>
  <c r="K154" i="1"/>
  <c r="J154" i="1"/>
  <c r="I154" i="1"/>
  <c r="H154" i="1"/>
  <c r="G154" i="1"/>
  <c r="F141" i="1"/>
  <c r="F140" i="1"/>
  <c r="K139" i="1"/>
  <c r="J139" i="1"/>
  <c r="I139" i="1"/>
  <c r="H139" i="1"/>
  <c r="G139" i="1"/>
  <c r="F139" i="1" s="1"/>
  <c r="F138" i="1"/>
  <c r="F137" i="1"/>
  <c r="K136" i="1"/>
  <c r="J136" i="1"/>
  <c r="I136" i="1"/>
  <c r="H136" i="1"/>
  <c r="G136" i="1"/>
  <c r="F135" i="1"/>
  <c r="F134" i="1"/>
  <c r="K133" i="1"/>
  <c r="J133" i="1"/>
  <c r="I133" i="1"/>
  <c r="H133" i="1"/>
  <c r="G133" i="1"/>
  <c r="F132" i="1"/>
  <c r="F131" i="1"/>
  <c r="K130" i="1"/>
  <c r="J130" i="1"/>
  <c r="G130" i="1"/>
  <c r="F129" i="1"/>
  <c r="F128" i="1"/>
  <c r="H127" i="1"/>
  <c r="G127" i="1"/>
  <c r="F111" i="1"/>
  <c r="K110" i="1"/>
  <c r="J110" i="1"/>
  <c r="I110" i="1"/>
  <c r="H110" i="1"/>
  <c r="G110" i="1"/>
  <c r="F110" i="1" s="1"/>
  <c r="F109" i="1"/>
  <c r="F108" i="1"/>
  <c r="K107" i="1"/>
  <c r="J107" i="1"/>
  <c r="I107" i="1"/>
  <c r="H107" i="1"/>
  <c r="G107" i="1"/>
  <c r="F106" i="1"/>
  <c r="F105" i="1"/>
  <c r="K104" i="1"/>
  <c r="J104" i="1"/>
  <c r="I104" i="1"/>
  <c r="H104" i="1"/>
  <c r="G104" i="1"/>
  <c r="F103" i="1"/>
  <c r="K102" i="1"/>
  <c r="J102" i="1"/>
  <c r="I102" i="1"/>
  <c r="H102" i="1"/>
  <c r="G102" i="1"/>
  <c r="F102" i="1"/>
  <c r="F101" i="1"/>
  <c r="K100" i="1"/>
  <c r="J100" i="1"/>
  <c r="I100" i="1"/>
  <c r="H100" i="1"/>
  <c r="G100" i="1"/>
  <c r="G99" i="1"/>
  <c r="G91" i="1" s="1"/>
  <c r="F96" i="1"/>
  <c r="F94" i="1"/>
  <c r="F225" i="1" s="1"/>
  <c r="F93" i="1"/>
  <c r="I91" i="1"/>
  <c r="F79" i="1"/>
  <c r="F78" i="1"/>
  <c r="K77" i="1"/>
  <c r="J77" i="1"/>
  <c r="I77" i="1"/>
  <c r="H77" i="1"/>
  <c r="G77" i="1"/>
  <c r="F76" i="1"/>
  <c r="F75" i="1"/>
  <c r="K74" i="1"/>
  <c r="J74" i="1"/>
  <c r="I74" i="1"/>
  <c r="H74" i="1"/>
  <c r="G74" i="1"/>
  <c r="F73" i="1"/>
  <c r="F72" i="1"/>
  <c r="K71" i="1"/>
  <c r="J71" i="1"/>
  <c r="I71" i="1"/>
  <c r="H71" i="1"/>
  <c r="G71" i="1"/>
  <c r="F70" i="1"/>
  <c r="F69" i="1"/>
  <c r="K68" i="1"/>
  <c r="J68" i="1"/>
  <c r="I68" i="1"/>
  <c r="H68" i="1"/>
  <c r="G68" i="1"/>
  <c r="F67" i="1"/>
  <c r="F66" i="1"/>
  <c r="K65" i="1"/>
  <c r="J65" i="1"/>
  <c r="I65" i="1"/>
  <c r="G65" i="1"/>
  <c r="F52" i="1"/>
  <c r="F51" i="1"/>
  <c r="K50" i="1"/>
  <c r="J50" i="1"/>
  <c r="I50" i="1"/>
  <c r="H50" i="1"/>
  <c r="G50" i="1"/>
  <c r="F50" i="1"/>
  <c r="F49" i="1"/>
  <c r="F48" i="1"/>
  <c r="K47" i="1"/>
  <c r="J47" i="1"/>
  <c r="I47" i="1"/>
  <c r="H47" i="1"/>
  <c r="G47" i="1"/>
  <c r="F46" i="1"/>
  <c r="F45" i="1"/>
  <c r="K44" i="1"/>
  <c r="J44" i="1"/>
  <c r="I44" i="1"/>
  <c r="H44" i="1"/>
  <c r="G44" i="1"/>
  <c r="F43" i="1"/>
  <c r="F42" i="1"/>
  <c r="K41" i="1"/>
  <c r="J41" i="1"/>
  <c r="I41" i="1"/>
  <c r="G41" i="1"/>
  <c r="F40" i="1"/>
  <c r="F39" i="1"/>
  <c r="K38" i="1"/>
  <c r="J38" i="1"/>
  <c r="I38" i="1"/>
  <c r="H38" i="1"/>
  <c r="G38" i="1"/>
  <c r="K37" i="1"/>
  <c r="K35" i="1" s="1"/>
  <c r="J37" i="1"/>
  <c r="I37" i="1"/>
  <c r="H37" i="1"/>
  <c r="F25" i="1"/>
  <c r="F24" i="1"/>
  <c r="K23" i="1"/>
  <c r="J23" i="1"/>
  <c r="I23" i="1"/>
  <c r="H23" i="1"/>
  <c r="G23" i="1"/>
  <c r="F23" i="1"/>
  <c r="F22" i="1"/>
  <c r="F21" i="1"/>
  <c r="F19" i="1"/>
  <c r="F18" i="1"/>
  <c r="F16" i="1"/>
  <c r="F15" i="1"/>
  <c r="F13" i="1"/>
  <c r="F12" i="1"/>
  <c r="K10" i="1"/>
  <c r="K8" i="1"/>
  <c r="J10" i="1"/>
  <c r="J7" i="1"/>
  <c r="I10" i="1"/>
  <c r="H10" i="1"/>
  <c r="F10" i="1" s="1"/>
  <c r="F117" i="1"/>
  <c r="H220" i="1"/>
  <c r="F126" i="1"/>
  <c r="F123" i="1" s="1"/>
  <c r="F269" i="1"/>
  <c r="G270" i="1"/>
  <c r="I7" i="1"/>
  <c r="J151" i="1"/>
  <c r="I172" i="1"/>
  <c r="F174" i="1"/>
  <c r="F165" i="1" s="1"/>
  <c r="H285" i="1"/>
  <c r="I90" i="1"/>
  <c r="F100" i="1"/>
  <c r="F98" i="1"/>
  <c r="F271" i="1" l="1"/>
  <c r="I291" i="1"/>
  <c r="K271" i="1"/>
  <c r="F130" i="1"/>
  <c r="F68" i="1"/>
  <c r="F41" i="1"/>
  <c r="F17" i="1"/>
  <c r="F37" i="1"/>
  <c r="F47" i="1"/>
  <c r="J35" i="1"/>
  <c r="F107" i="1"/>
  <c r="K97" i="1"/>
  <c r="I124" i="1"/>
  <c r="F127" i="1"/>
  <c r="L241" i="1"/>
  <c r="G271" i="1"/>
  <c r="J172" i="1"/>
  <c r="G151" i="1"/>
  <c r="G150" i="1" s="1"/>
  <c r="G149" i="1" s="1"/>
  <c r="F136" i="1"/>
  <c r="I151" i="1"/>
  <c r="F187" i="1"/>
  <c r="J239" i="1"/>
  <c r="J290" i="1" s="1"/>
  <c r="F228" i="1"/>
  <c r="K91" i="1"/>
  <c r="G97" i="1"/>
  <c r="F104" i="1"/>
  <c r="F112" i="1"/>
  <c r="F99" i="1"/>
  <c r="J97" i="1"/>
  <c r="K89" i="1"/>
  <c r="F74" i="1"/>
  <c r="F77" i="1"/>
  <c r="K62" i="1"/>
  <c r="I62" i="1"/>
  <c r="F62" i="1" s="1"/>
  <c r="F64" i="1"/>
  <c r="F65" i="1"/>
  <c r="F44" i="1"/>
  <c r="K6" i="1"/>
  <c r="K218" i="1" s="1"/>
  <c r="G8" i="1"/>
  <c r="G5" i="1" s="1"/>
  <c r="J8" i="1"/>
  <c r="J5" i="1" s="1"/>
  <c r="F20" i="1"/>
  <c r="F235" i="1"/>
  <c r="F36" i="1"/>
  <c r="I8" i="1"/>
  <c r="F11" i="1"/>
  <c r="K7" i="1"/>
  <c r="K219" i="1" s="1"/>
  <c r="H35" i="1"/>
  <c r="H7" i="1"/>
  <c r="H219" i="1" s="1"/>
  <c r="F38" i="1"/>
  <c r="I35" i="1"/>
  <c r="F227" i="1"/>
  <c r="F226" i="1" s="1"/>
  <c r="F233" i="1"/>
  <c r="K229" i="1"/>
  <c r="G226" i="1"/>
  <c r="F71" i="1"/>
  <c r="F63" i="1"/>
  <c r="I89" i="1"/>
  <c r="F230" i="1"/>
  <c r="F91" i="1"/>
  <c r="I97" i="1"/>
  <c r="F115" i="1"/>
  <c r="I121" i="1"/>
  <c r="F133" i="1"/>
  <c r="K121" i="1"/>
  <c r="H229" i="1"/>
  <c r="H280" i="1" s="1"/>
  <c r="H151" i="1"/>
  <c r="K151" i="1"/>
  <c r="F152" i="1"/>
  <c r="F151" i="1" s="1"/>
  <c r="F184" i="1"/>
  <c r="F181" i="1"/>
  <c r="F173" i="1"/>
  <c r="F164" i="1" s="1"/>
  <c r="F163" i="1" s="1"/>
  <c r="J163" i="1"/>
  <c r="F220" i="1"/>
  <c r="F150" i="1"/>
  <c r="K163" i="1"/>
  <c r="I163" i="1"/>
  <c r="H163" i="1"/>
  <c r="F232" i="1"/>
  <c r="L225" i="1"/>
  <c r="H172" i="1"/>
  <c r="G172" i="1"/>
  <c r="K172" i="1"/>
  <c r="L238" i="1"/>
  <c r="K124" i="1"/>
  <c r="H122" i="1"/>
  <c r="H121" i="1" s="1"/>
  <c r="J122" i="1"/>
  <c r="J121" i="1" s="1"/>
  <c r="F224" i="1"/>
  <c r="F223" i="1" s="1"/>
  <c r="K232" i="1"/>
  <c r="G219" i="1"/>
  <c r="G164" i="1"/>
  <c r="G163" i="1" s="1"/>
  <c r="K236" i="1"/>
  <c r="K226" i="1"/>
  <c r="H236" i="1"/>
  <c r="H287" i="1" s="1"/>
  <c r="L228" i="1"/>
  <c r="I223" i="1"/>
  <c r="I274" i="1" s="1"/>
  <c r="J219" i="1"/>
  <c r="F231" i="1"/>
  <c r="L231" i="1"/>
  <c r="I243" i="1"/>
  <c r="J236" i="1"/>
  <c r="J287" i="1" s="1"/>
  <c r="G89" i="1"/>
  <c r="H239" i="1"/>
  <c r="H290" i="1" s="1"/>
  <c r="J90" i="1"/>
  <c r="J89" i="1" s="1"/>
  <c r="L230" i="1"/>
  <c r="H97" i="1"/>
  <c r="J223" i="1"/>
  <c r="G223" i="1"/>
  <c r="G244" i="1"/>
  <c r="I219" i="1"/>
  <c r="K223" i="1"/>
  <c r="J243" i="1"/>
  <c r="J291" i="1"/>
  <c r="H6" i="1"/>
  <c r="J6" i="1"/>
  <c r="I239" i="1"/>
  <c r="I290" i="1" s="1"/>
  <c r="I226" i="1"/>
  <c r="I277" i="1" s="1"/>
  <c r="L224" i="1"/>
  <c r="H232" i="1"/>
  <c r="H283" i="1" s="1"/>
  <c r="H223" i="1"/>
  <c r="H274" i="1" s="1"/>
  <c r="K5" i="1"/>
  <c r="G229" i="1"/>
  <c r="J295" i="1"/>
  <c r="H288" i="1"/>
  <c r="J226" i="1"/>
  <c r="J277" i="1" s="1"/>
  <c r="L233" i="1"/>
  <c r="J232" i="1"/>
  <c r="J283" i="1" s="1"/>
  <c r="I232" i="1"/>
  <c r="I283" i="1" s="1"/>
  <c r="K244" i="1"/>
  <c r="I229" i="1"/>
  <c r="K243" i="1"/>
  <c r="G6" i="1"/>
  <c r="I236" i="1"/>
  <c r="I287" i="1" s="1"/>
  <c r="F9" i="1"/>
  <c r="J229" i="1"/>
  <c r="I295" i="1"/>
  <c r="J244" i="1"/>
  <c r="J278" i="1"/>
  <c r="J275" i="1"/>
  <c r="H226" i="1"/>
  <c r="H277" i="1" s="1"/>
  <c r="H244" i="1"/>
  <c r="I6" i="1"/>
  <c r="I218" i="1" s="1"/>
  <c r="I244" i="1"/>
  <c r="H8" i="1"/>
  <c r="L227" i="1"/>
  <c r="J274" i="1"/>
  <c r="H278" i="1"/>
  <c r="H90" i="1"/>
  <c r="H291" i="1"/>
  <c r="H243" i="1"/>
  <c r="L235" i="1"/>
  <c r="H295" i="1"/>
  <c r="H271" i="1"/>
  <c r="I269" i="1"/>
  <c r="I271" i="1" s="1"/>
  <c r="I255" i="1"/>
  <c r="I281" i="1"/>
  <c r="I294" i="1" s="1"/>
  <c r="J269" i="1"/>
  <c r="J271" i="1" s="1"/>
  <c r="J255" i="1"/>
  <c r="J281" i="1"/>
  <c r="H5" i="1" l="1"/>
  <c r="F35" i="1"/>
  <c r="I280" i="1"/>
  <c r="F97" i="1"/>
  <c r="F244" i="1"/>
  <c r="H218" i="1"/>
  <c r="F7" i="1"/>
  <c r="L226" i="1"/>
  <c r="I5" i="1"/>
  <c r="F8" i="1"/>
  <c r="F5" i="1"/>
  <c r="F229" i="1"/>
  <c r="J218" i="1"/>
  <c r="F172" i="1"/>
  <c r="L229" i="1"/>
  <c r="G242" i="1"/>
  <c r="L242" i="1" s="1"/>
  <c r="G148" i="1"/>
  <c r="F149" i="1"/>
  <c r="F242" i="1" s="1"/>
  <c r="H294" i="1"/>
  <c r="H296" i="1" s="1"/>
  <c r="I245" i="1"/>
  <c r="J217" i="1"/>
  <c r="K217" i="1"/>
  <c r="L223" i="1"/>
  <c r="I217" i="1"/>
  <c r="F219" i="1"/>
  <c r="I296" i="1"/>
  <c r="J245" i="1"/>
  <c r="J294" i="1"/>
  <c r="J296" i="1" s="1"/>
  <c r="K245" i="1"/>
  <c r="L232" i="1"/>
  <c r="L244" i="1"/>
  <c r="J280" i="1"/>
  <c r="F6" i="1"/>
  <c r="H89" i="1"/>
  <c r="F89" i="1" s="1"/>
  <c r="F90" i="1"/>
  <c r="H217" i="1"/>
  <c r="H245" i="1"/>
  <c r="G147" i="1" l="1"/>
  <c r="F148" i="1"/>
  <c r="H246" i="1"/>
  <c r="F147" i="1" l="1"/>
  <c r="G146" i="1"/>
  <c r="F146" i="1" l="1"/>
  <c r="F240" i="1" s="1"/>
  <c r="F239" i="1" s="1"/>
  <c r="G145" i="1"/>
  <c r="G240" i="1"/>
  <c r="G144" i="1" l="1"/>
  <c r="F145" i="1"/>
  <c r="G239" i="1"/>
  <c r="L239" i="1" s="1"/>
  <c r="L240" i="1"/>
  <c r="G143" i="1" l="1"/>
  <c r="F144" i="1"/>
  <c r="G142" i="1" l="1"/>
  <c r="F142" i="1" s="1"/>
  <c r="G125" i="1"/>
  <c r="F143" i="1"/>
  <c r="G237" i="1"/>
  <c r="G236" i="1" l="1"/>
  <c r="L236" i="1" s="1"/>
  <c r="G243" i="1"/>
  <c r="L237" i="1"/>
  <c r="G124" i="1"/>
  <c r="F124" i="1" s="1"/>
  <c r="G122" i="1"/>
  <c r="F237" i="1"/>
  <c r="F125" i="1"/>
  <c r="F122" i="1" s="1"/>
  <c r="F121" i="1" s="1"/>
  <c r="F236" i="1" l="1"/>
  <c r="F243" i="1"/>
  <c r="F245" i="1" s="1"/>
  <c r="G245" i="1"/>
  <c r="L245" i="1" s="1"/>
  <c r="L243" i="1"/>
  <c r="G121" i="1"/>
  <c r="G218" i="1"/>
  <c r="G217" i="1" l="1"/>
  <c r="F217" i="1" s="1"/>
  <c r="F218" i="1"/>
</calcChain>
</file>

<file path=xl/sharedStrings.xml><?xml version="1.0" encoding="utf-8"?>
<sst xmlns="http://schemas.openxmlformats.org/spreadsheetml/2006/main" count="843" uniqueCount="166">
  <si>
    <t>Объем финансирования по годам (тыс. руб.)</t>
  </si>
  <si>
    <t>№ п/п</t>
  </si>
  <si>
    <t>Всего по подпрограмме</t>
  </si>
  <si>
    <t xml:space="preserve">Ответственный
за выполнение
мероприятия  
подпрограммы
</t>
  </si>
  <si>
    <t xml:space="preserve">Результаты  
выполнения  
мероприятий 
подпрограммы
</t>
  </si>
  <si>
    <t xml:space="preserve">Всего 
(тыс. руб.)
</t>
  </si>
  <si>
    <t>ИТОГО</t>
  </si>
  <si>
    <t>Внебюджетные источники</t>
  </si>
  <si>
    <t xml:space="preserve">Сроки       
исполнения 
мероприятия
</t>
  </si>
  <si>
    <t>Итого</t>
  </si>
  <si>
    <t xml:space="preserve">Источники     
финансирования
</t>
  </si>
  <si>
    <t>1.</t>
  </si>
  <si>
    <t>2.</t>
  </si>
  <si>
    <t>2.1.</t>
  </si>
  <si>
    <t>3.</t>
  </si>
  <si>
    <t>4.</t>
  </si>
  <si>
    <t>4.1.</t>
  </si>
  <si>
    <t>5.</t>
  </si>
  <si>
    <t>5.1.</t>
  </si>
  <si>
    <t>6.</t>
  </si>
  <si>
    <t>7.</t>
  </si>
  <si>
    <t>8.</t>
  </si>
  <si>
    <t>УГЖКХ</t>
  </si>
  <si>
    <t>2017 год</t>
  </si>
  <si>
    <t>2018 год</t>
  </si>
  <si>
    <t>2019 год</t>
  </si>
  <si>
    <t>2020 год</t>
  </si>
  <si>
    <t>2021 год</t>
  </si>
  <si>
    <t>2017-2021</t>
  </si>
  <si>
    <t xml:space="preserve">Средства      
бюджета      
городского округа Электросталь   </t>
  </si>
  <si>
    <t>Итого, в том числе:</t>
  </si>
  <si>
    <t>-</t>
  </si>
  <si>
    <t>Средства бюджета Московской области</t>
  </si>
  <si>
    <t>Администрация г.о. Электросталь Московской области</t>
  </si>
  <si>
    <t>Комитет имущественных отношений</t>
  </si>
  <si>
    <t>Управление городского жилищного и коммунального хозяйства</t>
  </si>
  <si>
    <t>Управление образования</t>
  </si>
  <si>
    <t>Финансовое управление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</si>
  <si>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</si>
  <si>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Обеспечено функционирование единой информационно-технологической и телекоммуникационной инфраструктуры ОМСУ городского округа Электросталь Московской области</t>
  </si>
  <si>
    <t>Обеспечена защита информации, безопасность информационных систем и баз данных, содержащих конфиденциальную информацию</t>
  </si>
  <si>
    <t>3.1.</t>
  </si>
  <si>
    <t>Обеспеченность использования в деятельности ОМСУ городского округа Электросталь Московской области региональных информационных систем общего пользования</t>
  </si>
  <si>
    <t>Повышение уровня использования информационных технологий в сфере образования Московской области</t>
  </si>
  <si>
    <t>Инвестиции операторов подвижной радиотелефонной связи</t>
  </si>
  <si>
    <t>Управление жилищного и коммунального хозяйства</t>
  </si>
  <si>
    <t>Средства бюджета городского округа Электросталь</t>
  </si>
  <si>
    <t>Основное мероприятие 1. Развитие и обеспечение функционирования базовой информационно-технологической инфраструктуры ОМСУ муниципального образования Московской области</t>
  </si>
  <si>
    <t>Основное мероприятие 2. 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</si>
  <si>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Основное мероприятие 3. Обеспечение защиты информационно-технологической и телекоммуникационной инфраструктуры и информации в ИС, используемых ОМСУ муниципального образования Московской области</t>
  </si>
  <si>
    <t>3.1.1.</t>
  </si>
  <si>
    <t>Основное мероприятие 4.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</t>
  </si>
  <si>
    <t>Основное мероприятие 5. Внедрение информационных технологий для повышения качества и доступности образовательных услуг населению Московской области</t>
  </si>
  <si>
    <t>Основное мероприятие 6. Развитие телекоммуникационной инфраструктуры в области подвижной радиотелефонной связи на территории муниципального образования Московской области</t>
  </si>
  <si>
    <t>Основное мероприятие 7. Развитие сети волоконно-оптических линий связи для обеспечения возможности жителей городских округов и муниципальных районов, городских и сельских поселений пользоваться услугами проводного и мобильного доступа в информационно-телекоммуникационную сеть Интернет не менее чем 2 операторами связи</t>
  </si>
  <si>
    <t>По распорядителям</t>
  </si>
  <si>
    <t>Администрация</t>
  </si>
  <si>
    <t>г.о.</t>
  </si>
  <si>
    <t>МО</t>
  </si>
  <si>
    <t>КИО</t>
  </si>
  <si>
    <t>УО</t>
  </si>
  <si>
    <t>ФУ</t>
  </si>
  <si>
    <t>Должно быть:</t>
  </si>
  <si>
    <t>Разница</t>
  </si>
  <si>
    <t xml:space="preserve">Отдел информационно-коммуникационных технологий и защиты информации </t>
  </si>
  <si>
    <t>Мероприятие  подпрограммы</t>
  </si>
  <si>
    <t xml:space="preserve">Объем финансирования мероприятия в году, предшествующем году реализации программы  
(тыс. руб.) 
</t>
  </si>
  <si>
    <t>Х</t>
  </si>
  <si>
    <t>1.1</t>
  </si>
  <si>
    <t>1.1.1.</t>
  </si>
  <si>
    <t>Мероприятие 1.
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 – 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</si>
  <si>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1.1.2.</t>
  </si>
  <si>
    <t>1.1.3.</t>
  </si>
  <si>
    <t>1.1.4.</t>
  </si>
  <si>
    <t>1.1.5.</t>
  </si>
  <si>
    <t>1.1.6.</t>
  </si>
  <si>
    <t>1.1.7.</t>
  </si>
  <si>
    <t>1.1.8.</t>
  </si>
  <si>
    <t>Управление по физической культуре и спорту</t>
  </si>
  <si>
    <t>Комитет по строительству, архитектуре и жилищной политике</t>
  </si>
  <si>
    <t>2018-2021</t>
  </si>
  <si>
    <t>1.2</t>
  </si>
  <si>
    <t>1.2.1.</t>
  </si>
  <si>
    <t>1.2.2.</t>
  </si>
  <si>
    <t>1.2.3.</t>
  </si>
  <si>
    <t>1.2.4.</t>
  </si>
  <si>
    <t>1.2.5.</t>
  </si>
  <si>
    <t>1.2.6.</t>
  </si>
  <si>
    <t>1.2.7.</t>
  </si>
  <si>
    <t>1.2.8.</t>
  </si>
  <si>
    <t>Мероприятие 3.
Централизованное приобретение компьютерного оборудования с предустановленным общесистемным программным обеспечением и организационной техники</t>
  </si>
  <si>
    <t>1.3.</t>
  </si>
  <si>
    <t>1.3.2.</t>
  </si>
  <si>
    <t>1.3.3.</t>
  </si>
  <si>
    <t>1.3.4.</t>
  </si>
  <si>
    <t>1.3.5.</t>
  </si>
  <si>
    <t>1.3.6.</t>
  </si>
  <si>
    <t>1.3.7.</t>
  </si>
  <si>
    <t>1.3.8.</t>
  </si>
  <si>
    <t>1.3.1.</t>
  </si>
  <si>
    <t>Мероприятие 1.
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</t>
  </si>
  <si>
    <t>2.2.</t>
  </si>
  <si>
    <t>2.3.</t>
  </si>
  <si>
    <t>Мероприятие 2.
Создание, развитие и обеспечение функционирования единой инфраструктуры информационно-технологического обеспечения функционирования информационных систем обеспечения деятельности ОМСУ муниципального образования Московской области (далее – ЕИТО) на принципах «частного облака», включая аренду серверных стоек на технологических площадках коммерческих дата-центров для размещения оборудования ЕИТО</t>
  </si>
  <si>
    <t>Мероприятие 3.
Обеспечение ОМСУ муниципального образования Московской области доступом в Интернет</t>
  </si>
  <si>
    <t>2.3.1.</t>
  </si>
  <si>
    <t>2.3.2.</t>
  </si>
  <si>
    <t>2.3.3.</t>
  </si>
  <si>
    <t>2.3.4.</t>
  </si>
  <si>
    <t>2.3.5.</t>
  </si>
  <si>
    <t>2.3.6.</t>
  </si>
  <si>
    <t>2.3.7.</t>
  </si>
  <si>
    <t>2.3.8.</t>
  </si>
  <si>
    <t>Мероприятие 1. 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 требованиям безопасности информации ИС, используемых ОМСУ муниципального образования Московской области</t>
  </si>
  <si>
    <t>3.1.2.</t>
  </si>
  <si>
    <t>3.1.3.</t>
  </si>
  <si>
    <t>3.1.4.</t>
  </si>
  <si>
    <t>3.1.5.</t>
  </si>
  <si>
    <t>3.1.6.</t>
  </si>
  <si>
    <t>3.1.7.</t>
  </si>
  <si>
    <t>3.1.8.</t>
  </si>
  <si>
    <t>4.2.</t>
  </si>
  <si>
    <t>4.3.</t>
  </si>
  <si>
    <t>Мероприятие 1.
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</t>
  </si>
  <si>
    <t>Мероприятие 2.
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</si>
  <si>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Мероприятие 3. 
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</si>
  <si>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5.2.</t>
  </si>
  <si>
    <t>Мероприятие 2.
Приобретение современных аппаратно-программных комплексов для общеобразовательных организаций в муниципальном образовании Московской области, с учетом субсидии из бюджета Московской области</t>
  </si>
  <si>
    <t>6.1.</t>
  </si>
  <si>
    <t>6.2.</t>
  </si>
  <si>
    <t>Мероприятие 1.
Создание условий для размещения радиоэлектронных средств на земельных участках в границах муниципального образования</t>
  </si>
  <si>
    <t>Мероприятие 2.
Создание условий для размещения радиоэлектронных средств на зданиях и сооружениях в границах муниципального образования</t>
  </si>
  <si>
    <t>7.1</t>
  </si>
  <si>
    <t>7.2</t>
  </si>
  <si>
    <t>7.3</t>
  </si>
  <si>
    <t>Мероприятие 2.
Создание условий доступа операторам связи в многоквартирные дома и подключение подъездного видеонаблюдения</t>
  </si>
  <si>
    <t>Мероприятие 3.
Формирование реестра операторов связи, оказывающих услуги по предоставлению широкополосного доступа в информационно-телекоммуникационную сеть Интернет на территории Московской области</t>
  </si>
  <si>
    <t>Основное мероприятие 8.
Внедрение информационных технологий для повышения качества и доступности услуг населению в сфере культуры Московской области</t>
  </si>
  <si>
    <t>8.1.</t>
  </si>
  <si>
    <t>Мероприятие 1.
Обеспечение муниципальных учреждений культуры доступом в информационно-телекоммуникационную сеть Интернет</t>
  </si>
  <si>
    <t>Управление по культуре и делам молодёжи</t>
  </si>
  <si>
    <t>Культура</t>
  </si>
  <si>
    <t>Спорт</t>
  </si>
  <si>
    <t>Строители</t>
  </si>
  <si>
    <t>Обеспечено развитие информационно-технологической инфраструктуры ОМСУ городского округа Электросталь Московской области. 
Обеспечена эксплуатация информационных систем органов местного самоуправления городского округа Электросталь</t>
  </si>
  <si>
    <t>Управление по культуре и делам молодежи</t>
  </si>
  <si>
    <t>В пределах средств, предусмотренных муниципальной программой "Развитие системы образования в городском округе Электросталь Московской области" на 2017-2021 годы</t>
  </si>
  <si>
    <t>Мероприятие 1.
Инвентаризация кабельной канализации на территории Московской области и постановка кабельной канализации на балансовый учет</t>
  </si>
  <si>
    <t xml:space="preserve">"4. Перечень мероприятий подпрограммы 
«Развитие информационно-коммуникационных технологий 
для повышения эффективности процессов управления и создания благоприятных условий жизни и ведения бизнеса 
в городском округе Электросталь Московской области» </t>
  </si>
  <si>
    <t>".</t>
  </si>
  <si>
    <t>4.4.</t>
  </si>
  <si>
    <t>Мероприятие 4.
Софинансирование расходов, связанных с предоставлением доступа к электронным сервисам цифровой инфраструктуры в сфере жилищно-коммунального хозяйства для обеспечения равных возможностей собственникам помещений 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Московской области, функционированию коммунальной и  инженерной инфраструктуры, оценки показателей в жилищно-коммунальной сфере на территории муниципальных образований Московской области в информационно-телекоммуникационной сети «Интернет»</t>
  </si>
  <si>
    <t>Мероприятие 1.
Обеспечение учреждений дошкольного, начального общего, основного общего и среднего общего образования, находящихся в ведении органов местного самоуправления муниципального образования Московской области, доступом в сеть Интернет</t>
  </si>
  <si>
    <t>5.3.</t>
  </si>
  <si>
    <t>5.3.1.</t>
  </si>
  <si>
    <t>5.3.2.</t>
  </si>
  <si>
    <t>5.3.3.</t>
  </si>
  <si>
    <t>Мероприятие 3. 
Приобретение современных аппаратно-программных комплексов со средствами криптографической защиты информации для организаций в муниципальном образовании Московской области, с учетом субсидии из бюджета Московской области</t>
  </si>
  <si>
    <t xml:space="preserve">Приобретение современных аппаратно-программных комплексов со средствами криптографической защиты информации для организаций, подведомственных управлению образования </t>
  </si>
  <si>
    <t>Приобретение современных аппаратно-программных комплексов со средствами криптографической защиты информации для организаций, подведомственных управлению по культуре и делам молодежи</t>
  </si>
  <si>
    <t>Приобретение современных аппаратно-программных комплексов со средствами криптографической защиты информации для организаций, подведомственных управлению по физической культуре и спорту</t>
  </si>
  <si>
    <t>Министерство образования Московской области (отв. за предоставление субсидии)</t>
  </si>
  <si>
    <t>Министерство культуры Московской области
(отв. за предоставление субсидии)</t>
  </si>
  <si>
    <t>Министерство физической культуры и спорта Московской области
(отв. за предоставление субсидии)</t>
  </si>
  <si>
    <t>Обеспечено оснащение муниципальных организаций, использующих ЕИСДОП, современными аппаратно-программными комплексами со средствами криптографической защиты информации</t>
  </si>
  <si>
    <t xml:space="preserve">Приложение №8
к постановлению Администрации 
городского округа Электросталь 
Московской области
от __________ № 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</si>
</sst>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0" borderId="1" xfId="0" applyBorder="1"/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righ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right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Fill="1" applyBorder="1" applyAlignment="1">
      <alignment vertical="top"/>
    </xf>
    <xf numFmtId="164" fontId="1" fillId="0" borderId="1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right" vertical="top" wrapText="1"/>
    </xf>
    <xf numFmtId="0" fontId="10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right" vertical="top" wrapText="1"/>
    </xf>
    <xf numFmtId="4" fontId="4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4" fontId="3" fillId="0" borderId="15" xfId="0" applyNumberFormat="1" applyFont="1" applyFill="1" applyBorder="1" applyAlignment="1">
      <alignment horizontal="center" vertical="center"/>
    </xf>
    <xf numFmtId="4" fontId="3" fillId="0" borderId="16" xfId="0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top"/>
    </xf>
    <xf numFmtId="0" fontId="3" fillId="0" borderId="18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center" vertical="top"/>
    </xf>
    <xf numFmtId="0" fontId="3" fillId="0" borderId="20" xfId="0" applyFont="1" applyFill="1" applyBorder="1" applyAlignment="1">
      <alignment horizontal="center" vertical="center"/>
    </xf>
    <xf numFmtId="4" fontId="3" fillId="0" borderId="21" xfId="0" applyNumberFormat="1" applyFont="1" applyFill="1" applyBorder="1" applyAlignment="1">
      <alignment horizontal="center" vertical="center"/>
    </xf>
    <xf numFmtId="4" fontId="3" fillId="0" borderId="22" xfId="0" applyNumberFormat="1" applyFont="1" applyFill="1" applyBorder="1" applyAlignment="1">
      <alignment horizontal="center" vertical="center"/>
    </xf>
    <xf numFmtId="4" fontId="3" fillId="0" borderId="20" xfId="0" applyNumberFormat="1" applyFont="1" applyFill="1" applyBorder="1" applyAlignment="1">
      <alignment horizontal="center" vertical="top"/>
    </xf>
    <xf numFmtId="4" fontId="3" fillId="0" borderId="23" xfId="0" applyNumberFormat="1" applyFont="1" applyFill="1" applyBorder="1" applyAlignment="1">
      <alignment horizontal="center" vertical="center"/>
    </xf>
    <xf numFmtId="4" fontId="3" fillId="0" borderId="24" xfId="0" applyNumberFormat="1" applyFont="1" applyFill="1" applyBorder="1" applyAlignment="1">
      <alignment horizontal="center" vertical="center"/>
    </xf>
    <xf numFmtId="4" fontId="3" fillId="0" borderId="25" xfId="0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4" fontId="3" fillId="0" borderId="26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4" fontId="3" fillId="0" borderId="27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4" fontId="3" fillId="0" borderId="29" xfId="0" applyNumberFormat="1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4" fontId="3" fillId="0" borderId="31" xfId="0" applyNumberFormat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4" fontId="3" fillId="0" borderId="33" xfId="0" applyNumberFormat="1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4" fontId="3" fillId="0" borderId="35" xfId="0" applyNumberFormat="1" applyFont="1" applyFill="1" applyBorder="1" applyAlignment="1">
      <alignment horizontal="center" vertical="center"/>
    </xf>
    <xf numFmtId="4" fontId="3" fillId="0" borderId="36" xfId="0" applyNumberFormat="1" applyFont="1" applyFill="1" applyBorder="1" applyAlignment="1">
      <alignment horizontal="center" vertical="center"/>
    </xf>
    <xf numFmtId="4" fontId="3" fillId="0" borderId="37" xfId="0" applyNumberFormat="1" applyFont="1" applyFill="1" applyBorder="1" applyAlignment="1">
      <alignment horizontal="center" vertical="center"/>
    </xf>
    <xf numFmtId="4" fontId="3" fillId="0" borderId="34" xfId="0" applyNumberFormat="1" applyFont="1" applyFill="1" applyBorder="1" applyAlignment="1">
      <alignment horizontal="center" vertical="top"/>
    </xf>
    <xf numFmtId="0" fontId="3" fillId="0" borderId="41" xfId="0" applyFont="1" applyFill="1" applyBorder="1" applyAlignment="1">
      <alignment horizontal="center" vertical="center"/>
    </xf>
    <xf numFmtId="4" fontId="3" fillId="0" borderId="42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4" fontId="3" fillId="0" borderId="43" xfId="0" applyNumberFormat="1" applyFont="1" applyFill="1" applyBorder="1" applyAlignment="1">
      <alignment horizontal="center" vertical="center"/>
    </xf>
    <xf numFmtId="4" fontId="3" fillId="0" borderId="44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vertical="center"/>
    </xf>
    <xf numFmtId="4" fontId="3" fillId="0" borderId="45" xfId="0" applyNumberFormat="1" applyFont="1" applyFill="1" applyBorder="1" applyAlignment="1">
      <alignment horizontal="center" vertical="top"/>
    </xf>
    <xf numFmtId="4" fontId="3" fillId="0" borderId="6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/>
    </xf>
    <xf numFmtId="4" fontId="3" fillId="0" borderId="46" xfId="0" applyNumberFormat="1" applyFont="1" applyFill="1" applyBorder="1" applyAlignment="1">
      <alignment horizontal="center" vertical="center"/>
    </xf>
    <xf numFmtId="4" fontId="3" fillId="0" borderId="47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4" fontId="3" fillId="0" borderId="41" xfId="0" applyNumberFormat="1" applyFont="1" applyFill="1" applyBorder="1" applyAlignment="1">
      <alignment horizontal="center" vertical="top"/>
    </xf>
    <xf numFmtId="0" fontId="3" fillId="0" borderId="29" xfId="0" applyFont="1" applyFill="1" applyBorder="1" applyAlignment="1">
      <alignment horizontal="center" vertical="center"/>
    </xf>
    <xf numFmtId="2" fontId="3" fillId="0" borderId="24" xfId="0" applyNumberFormat="1" applyFont="1" applyFill="1" applyBorder="1" applyAlignment="1">
      <alignment horizontal="center" vertical="center"/>
    </xf>
    <xf numFmtId="2" fontId="3" fillId="0" borderId="25" xfId="0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top"/>
    </xf>
    <xf numFmtId="164" fontId="3" fillId="0" borderId="3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center" vertical="top"/>
    </xf>
    <xf numFmtId="0" fontId="3" fillId="0" borderId="33" xfId="0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0" borderId="22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center" vertical="top"/>
    </xf>
    <xf numFmtId="0" fontId="3" fillId="0" borderId="3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top"/>
    </xf>
    <xf numFmtId="0" fontId="3" fillId="0" borderId="38" xfId="0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2" fontId="3" fillId="0" borderId="49" xfId="0" applyNumberFormat="1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top"/>
    </xf>
    <xf numFmtId="0" fontId="3" fillId="0" borderId="50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9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center"/>
    </xf>
    <xf numFmtId="0" fontId="12" fillId="0" borderId="9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top" wrapText="1"/>
    </xf>
    <xf numFmtId="0" fontId="1" fillId="0" borderId="38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7" fillId="0" borderId="2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14" fontId="1" fillId="0" borderId="2" xfId="0" applyNumberFormat="1" applyFont="1" applyFill="1" applyBorder="1" applyAlignment="1">
      <alignment horizontal="center" vertical="top" wrapText="1"/>
    </xf>
    <xf numFmtId="14" fontId="1" fillId="0" borderId="4" xfId="0" applyNumberFormat="1" applyFont="1" applyFill="1" applyBorder="1" applyAlignment="1">
      <alignment horizontal="center" vertical="top" wrapText="1"/>
    </xf>
    <xf numFmtId="14" fontId="1" fillId="0" borderId="3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1"/>
  <sheetViews>
    <sheetView tabSelected="1" zoomScaleNormal="100" zoomScaleSheetLayoutView="100" workbookViewId="0">
      <selection activeCell="J1" sqref="J1:M1"/>
    </sheetView>
  </sheetViews>
  <sheetFormatPr defaultRowHeight="12" x14ac:dyDescent="0.2"/>
  <cols>
    <col min="1" max="1" width="4.85546875" style="2" customWidth="1"/>
    <col min="2" max="2" width="22.140625" style="101" customWidth="1"/>
    <col min="3" max="3" width="12.42578125" style="2" customWidth="1"/>
    <col min="4" max="4" width="14.7109375" style="3" customWidth="1"/>
    <col min="5" max="5" width="13" style="2" customWidth="1"/>
    <col min="6" max="6" width="9.42578125" style="2" customWidth="1"/>
    <col min="7" max="7" width="8.140625" style="2" customWidth="1"/>
    <col min="8" max="11" width="7.7109375" style="2" customWidth="1"/>
    <col min="12" max="12" width="16" style="22" customWidth="1"/>
    <col min="13" max="13" width="15.140625" style="2" customWidth="1"/>
    <col min="14" max="16384" width="9.140625" style="2"/>
  </cols>
  <sheetData>
    <row r="1" spans="1:13" ht="71.25" customHeight="1" x14ac:dyDescent="0.2">
      <c r="J1" s="123" t="s">
        <v>165</v>
      </c>
      <c r="K1" s="124"/>
      <c r="L1" s="124"/>
      <c r="M1" s="124"/>
    </row>
    <row r="2" spans="1:13" s="3" customFormat="1" ht="51.75" customHeight="1" x14ac:dyDescent="0.2">
      <c r="A2" s="144" t="s">
        <v>148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</row>
    <row r="3" spans="1:13" s="3" customFormat="1" ht="78.75" customHeight="1" x14ac:dyDescent="0.2">
      <c r="A3" s="155" t="s">
        <v>1</v>
      </c>
      <c r="B3" s="143" t="s">
        <v>65</v>
      </c>
      <c r="C3" s="143" t="s">
        <v>8</v>
      </c>
      <c r="D3" s="141" t="s">
        <v>10</v>
      </c>
      <c r="E3" s="141" t="s">
        <v>66</v>
      </c>
      <c r="F3" s="143" t="s">
        <v>5</v>
      </c>
      <c r="G3" s="155" t="s">
        <v>0</v>
      </c>
      <c r="H3" s="155"/>
      <c r="I3" s="155"/>
      <c r="J3" s="155"/>
      <c r="K3" s="155"/>
      <c r="L3" s="141" t="s">
        <v>3</v>
      </c>
      <c r="M3" s="141" t="s">
        <v>4</v>
      </c>
    </row>
    <row r="4" spans="1:13" s="104" customFormat="1" ht="24.75" customHeight="1" x14ac:dyDescent="0.2">
      <c r="A4" s="155"/>
      <c r="B4" s="143"/>
      <c r="C4" s="143"/>
      <c r="D4" s="142"/>
      <c r="E4" s="142"/>
      <c r="F4" s="143"/>
      <c r="G4" s="103" t="s">
        <v>23</v>
      </c>
      <c r="H4" s="103" t="s">
        <v>24</v>
      </c>
      <c r="I4" s="103" t="s">
        <v>25</v>
      </c>
      <c r="J4" s="103" t="s">
        <v>26</v>
      </c>
      <c r="K4" s="103" t="s">
        <v>27</v>
      </c>
      <c r="L4" s="142"/>
      <c r="M4" s="142"/>
    </row>
    <row r="5" spans="1:13" s="6" customFormat="1" ht="25.5" customHeight="1" x14ac:dyDescent="0.2">
      <c r="A5" s="150" t="s">
        <v>11</v>
      </c>
      <c r="B5" s="151" t="s">
        <v>47</v>
      </c>
      <c r="C5" s="150" t="s">
        <v>28</v>
      </c>
      <c r="D5" s="100" t="s">
        <v>30</v>
      </c>
      <c r="E5" s="4" t="s">
        <v>31</v>
      </c>
      <c r="F5" s="5">
        <f t="shared" ref="F5:F89" si="0">SUM(G5:K5)</f>
        <v>80788.200000000012</v>
      </c>
      <c r="G5" s="5">
        <f t="shared" ref="G5:K7" si="1">G8+G35+G62</f>
        <v>14853.7</v>
      </c>
      <c r="H5" s="5">
        <f t="shared" si="1"/>
        <v>14836.800000000001</v>
      </c>
      <c r="I5" s="5">
        <f t="shared" si="1"/>
        <v>14024.400000000001</v>
      </c>
      <c r="J5" s="5">
        <f t="shared" si="1"/>
        <v>14335.7</v>
      </c>
      <c r="K5" s="5">
        <f t="shared" si="1"/>
        <v>22737.599999999999</v>
      </c>
      <c r="L5" s="122" t="s">
        <v>64</v>
      </c>
      <c r="M5" s="159" t="s">
        <v>67</v>
      </c>
    </row>
    <row r="6" spans="1:13" s="6" customFormat="1" ht="48" customHeight="1" x14ac:dyDescent="0.2">
      <c r="A6" s="150"/>
      <c r="B6" s="151"/>
      <c r="C6" s="150"/>
      <c r="D6" s="100" t="s">
        <v>46</v>
      </c>
      <c r="E6" s="4" t="s">
        <v>31</v>
      </c>
      <c r="F6" s="5">
        <f t="shared" si="0"/>
        <v>76691.600000000006</v>
      </c>
      <c r="G6" s="5">
        <f>G9+G36+G63</f>
        <v>14018.499999999998</v>
      </c>
      <c r="H6" s="5">
        <f>H9+H36+H63</f>
        <v>14108.300000000001</v>
      </c>
      <c r="I6" s="5">
        <f>I9+I36+I63</f>
        <v>13268.9</v>
      </c>
      <c r="J6" s="5">
        <f>J9+J36+J63</f>
        <v>13554.8</v>
      </c>
      <c r="K6" s="5">
        <f>K9+K36+K63</f>
        <v>21741.1</v>
      </c>
      <c r="L6" s="122"/>
      <c r="M6" s="160"/>
    </row>
    <row r="7" spans="1:13" ht="45" x14ac:dyDescent="0.2">
      <c r="A7" s="150"/>
      <c r="B7" s="151"/>
      <c r="C7" s="150"/>
      <c r="D7" s="100" t="s">
        <v>32</v>
      </c>
      <c r="E7" s="4" t="s">
        <v>31</v>
      </c>
      <c r="F7" s="5">
        <f t="shared" si="0"/>
        <v>4096.6000000000004</v>
      </c>
      <c r="G7" s="5">
        <f t="shared" si="1"/>
        <v>835.2</v>
      </c>
      <c r="H7" s="5">
        <f t="shared" si="1"/>
        <v>728.5</v>
      </c>
      <c r="I7" s="5">
        <f t="shared" si="1"/>
        <v>755.5</v>
      </c>
      <c r="J7" s="5">
        <f t="shared" si="1"/>
        <v>780.9</v>
      </c>
      <c r="K7" s="5">
        <f t="shared" si="1"/>
        <v>996.5</v>
      </c>
      <c r="L7" s="122"/>
      <c r="M7" s="161"/>
    </row>
    <row r="8" spans="1:13" ht="24" customHeight="1" x14ac:dyDescent="0.2">
      <c r="A8" s="140" t="s">
        <v>68</v>
      </c>
      <c r="B8" s="136" t="s">
        <v>70</v>
      </c>
      <c r="C8" s="132" t="s">
        <v>28</v>
      </c>
      <c r="D8" s="99" t="s">
        <v>30</v>
      </c>
      <c r="E8" s="7" t="s">
        <v>31</v>
      </c>
      <c r="F8" s="8">
        <f t="shared" si="0"/>
        <v>18146</v>
      </c>
      <c r="G8" s="8">
        <f>G9+G10</f>
        <v>4297.5</v>
      </c>
      <c r="H8" s="8">
        <f>H9+H10</f>
        <v>2322.2000000000003</v>
      </c>
      <c r="I8" s="8">
        <f>I9+I10</f>
        <v>3265.9</v>
      </c>
      <c r="J8" s="8">
        <f>J9+J10</f>
        <v>3371.1</v>
      </c>
      <c r="K8" s="8">
        <f>K9+K10</f>
        <v>4889.3</v>
      </c>
      <c r="L8" s="118" t="s">
        <v>64</v>
      </c>
      <c r="M8" s="133" t="s">
        <v>144</v>
      </c>
    </row>
    <row r="9" spans="1:13" ht="37.5" customHeight="1" x14ac:dyDescent="0.2">
      <c r="A9" s="140"/>
      <c r="B9" s="136"/>
      <c r="C9" s="132"/>
      <c r="D9" s="99" t="s">
        <v>46</v>
      </c>
      <c r="E9" s="7" t="s">
        <v>31</v>
      </c>
      <c r="F9" s="8">
        <f t="shared" ref="F9:K9" si="2">F12+F15+F18+F21+F24+F27+F30+F33</f>
        <v>17481.8</v>
      </c>
      <c r="G9" s="8">
        <f t="shared" si="2"/>
        <v>4132</v>
      </c>
      <c r="H9" s="8">
        <f t="shared" si="2"/>
        <v>2214.4</v>
      </c>
      <c r="I9" s="8">
        <f t="shared" si="2"/>
        <v>3140</v>
      </c>
      <c r="J9" s="8">
        <f t="shared" si="2"/>
        <v>3235.6</v>
      </c>
      <c r="K9" s="8">
        <f t="shared" si="2"/>
        <v>4759.8</v>
      </c>
      <c r="L9" s="118"/>
      <c r="M9" s="134"/>
    </row>
    <row r="10" spans="1:13" ht="163.5" customHeight="1" x14ac:dyDescent="0.2">
      <c r="A10" s="140"/>
      <c r="B10" s="136"/>
      <c r="C10" s="132"/>
      <c r="D10" s="99" t="s">
        <v>32</v>
      </c>
      <c r="E10" s="7" t="s">
        <v>31</v>
      </c>
      <c r="F10" s="8">
        <f t="shared" si="0"/>
        <v>664.2</v>
      </c>
      <c r="G10" s="8">
        <f>G13+G16+G19</f>
        <v>165.5</v>
      </c>
      <c r="H10" s="8">
        <f>H13+H16+H19</f>
        <v>107.8</v>
      </c>
      <c r="I10" s="8">
        <f>I13+I16+I19</f>
        <v>125.9</v>
      </c>
      <c r="J10" s="8">
        <f>J13+J16+J19</f>
        <v>135.5</v>
      </c>
      <c r="K10" s="8">
        <f>K13+K16+K19</f>
        <v>129.5</v>
      </c>
      <c r="L10" s="118"/>
      <c r="M10" s="134"/>
    </row>
    <row r="11" spans="1:13" ht="14.25" customHeight="1" x14ac:dyDescent="0.2">
      <c r="A11" s="131" t="s">
        <v>69</v>
      </c>
      <c r="B11" s="136" t="s">
        <v>33</v>
      </c>
      <c r="C11" s="132" t="s">
        <v>28</v>
      </c>
      <c r="D11" s="99" t="s">
        <v>30</v>
      </c>
      <c r="E11" s="7" t="s">
        <v>31</v>
      </c>
      <c r="F11" s="8">
        <f t="shared" si="0"/>
        <v>8907</v>
      </c>
      <c r="G11" s="8">
        <f>SUM(G12:G13)</f>
        <v>1565</v>
      </c>
      <c r="H11" s="8">
        <f>SUM(H12:H13)</f>
        <v>1342</v>
      </c>
      <c r="I11" s="8">
        <f>SUM(I12:I13)</f>
        <v>1500</v>
      </c>
      <c r="J11" s="8">
        <f>SUM(J12:J13)</f>
        <v>1500</v>
      </c>
      <c r="K11" s="8">
        <f>SUM(K12:K13)</f>
        <v>3000</v>
      </c>
      <c r="L11" s="118" t="s">
        <v>64</v>
      </c>
      <c r="M11" s="134"/>
    </row>
    <row r="12" spans="1:13" ht="43.5" customHeight="1" x14ac:dyDescent="0.2">
      <c r="A12" s="132"/>
      <c r="B12" s="136"/>
      <c r="C12" s="132"/>
      <c r="D12" s="99" t="s">
        <v>46</v>
      </c>
      <c r="E12" s="7" t="s">
        <v>31</v>
      </c>
      <c r="F12" s="8">
        <f t="shared" si="0"/>
        <v>8907</v>
      </c>
      <c r="G12" s="8">
        <v>1565</v>
      </c>
      <c r="H12" s="8">
        <v>1342</v>
      </c>
      <c r="I12" s="8">
        <v>1500</v>
      </c>
      <c r="J12" s="8">
        <v>1500</v>
      </c>
      <c r="K12" s="8">
        <v>3000</v>
      </c>
      <c r="L12" s="118"/>
      <c r="M12" s="134"/>
    </row>
    <row r="13" spans="1:13" ht="33.75" hidden="1" x14ac:dyDescent="0.2">
      <c r="A13" s="132"/>
      <c r="B13" s="136"/>
      <c r="C13" s="132"/>
      <c r="D13" s="99" t="s">
        <v>32</v>
      </c>
      <c r="E13" s="7" t="s">
        <v>31</v>
      </c>
      <c r="F13" s="8">
        <f t="shared" si="0"/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118"/>
      <c r="M13" s="134"/>
    </row>
    <row r="14" spans="1:13" ht="15.75" customHeight="1" x14ac:dyDescent="0.2">
      <c r="A14" s="132" t="s">
        <v>71</v>
      </c>
      <c r="B14" s="136" t="s">
        <v>34</v>
      </c>
      <c r="C14" s="132" t="s">
        <v>28</v>
      </c>
      <c r="D14" s="99" t="s">
        <v>30</v>
      </c>
      <c r="E14" s="7" t="s">
        <v>31</v>
      </c>
      <c r="F14" s="8">
        <f t="shared" si="0"/>
        <v>1192.0000000000002</v>
      </c>
      <c r="G14" s="8">
        <f>SUM(G15:G16)</f>
        <v>229.4</v>
      </c>
      <c r="H14" s="8">
        <f>SUM(H15:H16)</f>
        <v>342.3</v>
      </c>
      <c r="I14" s="8">
        <f>SUM(I15:I16)</f>
        <v>200.7</v>
      </c>
      <c r="J14" s="8">
        <f>SUM(J15:J16)</f>
        <v>200.7</v>
      </c>
      <c r="K14" s="8">
        <f>SUM(K15:K16)</f>
        <v>218.9</v>
      </c>
      <c r="L14" s="118" t="s">
        <v>34</v>
      </c>
      <c r="M14" s="134"/>
    </row>
    <row r="15" spans="1:13" ht="36" customHeight="1" x14ac:dyDescent="0.2">
      <c r="A15" s="132"/>
      <c r="B15" s="136"/>
      <c r="C15" s="132"/>
      <c r="D15" s="99" t="s">
        <v>46</v>
      </c>
      <c r="E15" s="7" t="s">
        <v>31</v>
      </c>
      <c r="F15" s="8">
        <f t="shared" si="0"/>
        <v>1136.9000000000001</v>
      </c>
      <c r="G15" s="8">
        <v>219.1</v>
      </c>
      <c r="H15" s="8">
        <v>339.5</v>
      </c>
      <c r="I15" s="8">
        <v>184.7</v>
      </c>
      <c r="J15" s="8">
        <v>184.7</v>
      </c>
      <c r="K15" s="8">
        <v>208.9</v>
      </c>
      <c r="L15" s="118"/>
      <c r="M15" s="134"/>
    </row>
    <row r="16" spans="1:13" ht="34.5" customHeight="1" x14ac:dyDescent="0.2">
      <c r="A16" s="132"/>
      <c r="B16" s="136"/>
      <c r="C16" s="132"/>
      <c r="D16" s="99" t="s">
        <v>32</v>
      </c>
      <c r="E16" s="7" t="s">
        <v>31</v>
      </c>
      <c r="F16" s="8">
        <f t="shared" si="0"/>
        <v>55.1</v>
      </c>
      <c r="G16" s="8">
        <v>10.3</v>
      </c>
      <c r="H16" s="8">
        <v>2.8</v>
      </c>
      <c r="I16" s="8">
        <v>16</v>
      </c>
      <c r="J16" s="8">
        <v>16</v>
      </c>
      <c r="K16" s="8">
        <v>10</v>
      </c>
      <c r="L16" s="118"/>
      <c r="M16" s="134"/>
    </row>
    <row r="17" spans="1:13" ht="13.5" customHeight="1" x14ac:dyDescent="0.2">
      <c r="A17" s="132" t="s">
        <v>72</v>
      </c>
      <c r="B17" s="136" t="s">
        <v>35</v>
      </c>
      <c r="C17" s="132" t="s">
        <v>28</v>
      </c>
      <c r="D17" s="99" t="s">
        <v>30</v>
      </c>
      <c r="E17" s="7" t="s">
        <v>31</v>
      </c>
      <c r="F17" s="8">
        <f t="shared" si="0"/>
        <v>4597.8</v>
      </c>
      <c r="G17" s="8">
        <f>SUM(G18:G19)</f>
        <v>1005.2</v>
      </c>
      <c r="H17" s="8">
        <f>SUM(H18:H19)</f>
        <v>311.60000000000002</v>
      </c>
      <c r="I17" s="8">
        <f>SUM(I18:I19)</f>
        <v>1030.2</v>
      </c>
      <c r="J17" s="8">
        <f>SUM(J18:J19)</f>
        <v>1125.4000000000001</v>
      </c>
      <c r="K17" s="8">
        <f>SUM(K18:K19)</f>
        <v>1125.4000000000001</v>
      </c>
      <c r="L17" s="118" t="s">
        <v>35</v>
      </c>
      <c r="M17" s="134"/>
    </row>
    <row r="18" spans="1:13" ht="36" customHeight="1" x14ac:dyDescent="0.2">
      <c r="A18" s="132"/>
      <c r="B18" s="136"/>
      <c r="C18" s="132"/>
      <c r="D18" s="99" t="s">
        <v>46</v>
      </c>
      <c r="E18" s="7" t="s">
        <v>31</v>
      </c>
      <c r="F18" s="8">
        <f t="shared" si="0"/>
        <v>3988.7</v>
      </c>
      <c r="G18" s="8">
        <v>850</v>
      </c>
      <c r="H18" s="8">
        <v>206.6</v>
      </c>
      <c r="I18" s="8">
        <v>920.3</v>
      </c>
      <c r="J18" s="8">
        <v>1005.9</v>
      </c>
      <c r="K18" s="8">
        <v>1005.9</v>
      </c>
      <c r="L18" s="118"/>
      <c r="M18" s="134"/>
    </row>
    <row r="19" spans="1:13" ht="36" customHeight="1" x14ac:dyDescent="0.2">
      <c r="A19" s="132"/>
      <c r="B19" s="136"/>
      <c r="C19" s="132"/>
      <c r="D19" s="99" t="s">
        <v>32</v>
      </c>
      <c r="E19" s="7" t="s">
        <v>31</v>
      </c>
      <c r="F19" s="8">
        <f t="shared" si="0"/>
        <v>609.1</v>
      </c>
      <c r="G19" s="8">
        <v>155.19999999999999</v>
      </c>
      <c r="H19" s="8">
        <v>105</v>
      </c>
      <c r="I19" s="8">
        <v>109.9</v>
      </c>
      <c r="J19" s="8">
        <v>119.5</v>
      </c>
      <c r="K19" s="8">
        <v>119.5</v>
      </c>
      <c r="L19" s="118"/>
      <c r="M19" s="134"/>
    </row>
    <row r="20" spans="1:13" ht="15" customHeight="1" x14ac:dyDescent="0.2">
      <c r="A20" s="132" t="s">
        <v>73</v>
      </c>
      <c r="B20" s="136" t="s">
        <v>36</v>
      </c>
      <c r="C20" s="132" t="s">
        <v>28</v>
      </c>
      <c r="D20" s="99" t="s">
        <v>30</v>
      </c>
      <c r="E20" s="7" t="s">
        <v>31</v>
      </c>
      <c r="F20" s="8">
        <f t="shared" si="0"/>
        <v>1320</v>
      </c>
      <c r="G20" s="8">
        <f>SUM(G21:G22)</f>
        <v>1320</v>
      </c>
      <c r="H20" s="8">
        <f>SUM(H21:H22)</f>
        <v>0</v>
      </c>
      <c r="I20" s="8">
        <f>SUM(I21:I22)</f>
        <v>0</v>
      </c>
      <c r="J20" s="8">
        <f>SUM(J21:J22)</f>
        <v>0</v>
      </c>
      <c r="K20" s="8">
        <f>SUM(K21:K22)</f>
        <v>0</v>
      </c>
      <c r="L20" s="118" t="s">
        <v>36</v>
      </c>
      <c r="M20" s="134"/>
    </row>
    <row r="21" spans="1:13" ht="38.25" customHeight="1" x14ac:dyDescent="0.2">
      <c r="A21" s="132"/>
      <c r="B21" s="136"/>
      <c r="C21" s="132"/>
      <c r="D21" s="99" t="s">
        <v>46</v>
      </c>
      <c r="E21" s="7" t="s">
        <v>31</v>
      </c>
      <c r="F21" s="8">
        <f t="shared" si="0"/>
        <v>1320</v>
      </c>
      <c r="G21" s="8">
        <v>1320</v>
      </c>
      <c r="H21" s="8">
        <v>0</v>
      </c>
      <c r="I21" s="8">
        <v>0</v>
      </c>
      <c r="J21" s="8">
        <v>0</v>
      </c>
      <c r="K21" s="8">
        <v>0</v>
      </c>
      <c r="L21" s="118"/>
      <c r="M21" s="134"/>
    </row>
    <row r="22" spans="1:13" ht="33.75" hidden="1" x14ac:dyDescent="0.2">
      <c r="A22" s="132"/>
      <c r="B22" s="136"/>
      <c r="C22" s="132"/>
      <c r="D22" s="99" t="s">
        <v>32</v>
      </c>
      <c r="E22" s="7" t="s">
        <v>31</v>
      </c>
      <c r="F22" s="8">
        <f t="shared" si="0"/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118"/>
      <c r="M22" s="134"/>
    </row>
    <row r="23" spans="1:13" ht="15" customHeight="1" x14ac:dyDescent="0.2">
      <c r="A23" s="132" t="s">
        <v>74</v>
      </c>
      <c r="B23" s="136" t="s">
        <v>37</v>
      </c>
      <c r="C23" s="132" t="s">
        <v>28</v>
      </c>
      <c r="D23" s="99" t="s">
        <v>30</v>
      </c>
      <c r="E23" s="7" t="s">
        <v>31</v>
      </c>
      <c r="F23" s="8">
        <f t="shared" si="0"/>
        <v>1127.9000000000001</v>
      </c>
      <c r="G23" s="8">
        <f>SUM(G24:G25)</f>
        <v>177.9</v>
      </c>
      <c r="H23" s="8">
        <f>SUM(H24:H25)</f>
        <v>225</v>
      </c>
      <c r="I23" s="8">
        <f>SUM(I24:I25)</f>
        <v>235</v>
      </c>
      <c r="J23" s="8">
        <f>SUM(J24:J25)</f>
        <v>245</v>
      </c>
      <c r="K23" s="8">
        <f>SUM(K24:K25)</f>
        <v>245</v>
      </c>
      <c r="L23" s="118" t="s">
        <v>37</v>
      </c>
      <c r="M23" s="134"/>
    </row>
    <row r="24" spans="1:13" ht="33.75" x14ac:dyDescent="0.2">
      <c r="A24" s="132"/>
      <c r="B24" s="136"/>
      <c r="C24" s="132"/>
      <c r="D24" s="99" t="s">
        <v>46</v>
      </c>
      <c r="E24" s="7" t="s">
        <v>31</v>
      </c>
      <c r="F24" s="8">
        <f t="shared" si="0"/>
        <v>1127.9000000000001</v>
      </c>
      <c r="G24" s="8">
        <v>177.9</v>
      </c>
      <c r="H24" s="8">
        <v>225</v>
      </c>
      <c r="I24" s="8">
        <v>235</v>
      </c>
      <c r="J24" s="8">
        <v>245</v>
      </c>
      <c r="K24" s="8">
        <v>245</v>
      </c>
      <c r="L24" s="118"/>
      <c r="M24" s="134"/>
    </row>
    <row r="25" spans="1:13" ht="48.75" hidden="1" customHeight="1" x14ac:dyDescent="0.2">
      <c r="A25" s="132"/>
      <c r="B25" s="136"/>
      <c r="C25" s="132"/>
      <c r="D25" s="99" t="s">
        <v>32</v>
      </c>
      <c r="E25" s="7" t="s">
        <v>31</v>
      </c>
      <c r="F25" s="8">
        <f t="shared" si="0"/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118"/>
      <c r="M25" s="134"/>
    </row>
    <row r="26" spans="1:13" ht="15" customHeight="1" x14ac:dyDescent="0.2">
      <c r="A26" s="133" t="s">
        <v>75</v>
      </c>
      <c r="B26" s="133" t="s">
        <v>145</v>
      </c>
      <c r="C26" s="137" t="s">
        <v>80</v>
      </c>
      <c r="D26" s="99" t="s">
        <v>30</v>
      </c>
      <c r="E26" s="7" t="s">
        <v>31</v>
      </c>
      <c r="F26" s="8">
        <f t="shared" si="0"/>
        <v>39.799999999999997</v>
      </c>
      <c r="G26" s="8">
        <f>G27</f>
        <v>0</v>
      </c>
      <c r="H26" s="8">
        <f>H27</f>
        <v>39.799999999999997</v>
      </c>
      <c r="I26" s="8">
        <f>SUM(J26:N26)</f>
        <v>0</v>
      </c>
      <c r="J26" s="8">
        <f>SUM(K26:O26)</f>
        <v>0</v>
      </c>
      <c r="K26" s="8">
        <f>SUM(L26:P26)</f>
        <v>0</v>
      </c>
      <c r="L26" s="133" t="s">
        <v>145</v>
      </c>
      <c r="M26" s="134"/>
    </row>
    <row r="27" spans="1:13" ht="36" customHeight="1" x14ac:dyDescent="0.2">
      <c r="A27" s="134"/>
      <c r="B27" s="134"/>
      <c r="C27" s="138"/>
      <c r="D27" s="99" t="s">
        <v>46</v>
      </c>
      <c r="E27" s="7" t="s">
        <v>31</v>
      </c>
      <c r="F27" s="8">
        <f t="shared" si="0"/>
        <v>39.799999999999997</v>
      </c>
      <c r="G27" s="8">
        <v>0</v>
      </c>
      <c r="H27" s="8">
        <v>39.799999999999997</v>
      </c>
      <c r="I27" s="8">
        <v>0</v>
      </c>
      <c r="J27" s="8">
        <v>0</v>
      </c>
      <c r="K27" s="8">
        <v>0</v>
      </c>
      <c r="L27" s="134"/>
      <c r="M27" s="134"/>
    </row>
    <row r="28" spans="1:13" ht="36" hidden="1" customHeight="1" x14ac:dyDescent="0.2">
      <c r="A28" s="135"/>
      <c r="B28" s="135"/>
      <c r="C28" s="138"/>
      <c r="D28" s="99" t="s">
        <v>32</v>
      </c>
      <c r="E28" s="7" t="s">
        <v>31</v>
      </c>
      <c r="F28" s="8">
        <f t="shared" si="0"/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135"/>
      <c r="M28" s="134"/>
    </row>
    <row r="29" spans="1:13" ht="14.25" customHeight="1" x14ac:dyDescent="0.2">
      <c r="A29" s="133" t="s">
        <v>76</v>
      </c>
      <c r="B29" s="133" t="s">
        <v>78</v>
      </c>
      <c r="C29" s="137" t="s">
        <v>80</v>
      </c>
      <c r="D29" s="99" t="s">
        <v>30</v>
      </c>
      <c r="E29" s="7" t="s">
        <v>31</v>
      </c>
      <c r="F29" s="8">
        <f t="shared" si="0"/>
        <v>3.5</v>
      </c>
      <c r="G29" s="8">
        <f>G30</f>
        <v>0</v>
      </c>
      <c r="H29" s="8">
        <f t="shared" ref="H29:K29" si="3">H30</f>
        <v>3.5</v>
      </c>
      <c r="I29" s="8">
        <f t="shared" si="3"/>
        <v>0</v>
      </c>
      <c r="J29" s="8">
        <f t="shared" si="3"/>
        <v>0</v>
      </c>
      <c r="K29" s="8">
        <f t="shared" si="3"/>
        <v>0</v>
      </c>
      <c r="L29" s="133" t="s">
        <v>78</v>
      </c>
      <c r="M29" s="134"/>
    </row>
    <row r="30" spans="1:13" ht="36" customHeight="1" x14ac:dyDescent="0.2">
      <c r="A30" s="134"/>
      <c r="B30" s="134"/>
      <c r="C30" s="138"/>
      <c r="D30" s="99" t="s">
        <v>46</v>
      </c>
      <c r="E30" s="7" t="s">
        <v>31</v>
      </c>
      <c r="F30" s="8">
        <f t="shared" si="0"/>
        <v>3.5</v>
      </c>
      <c r="G30" s="8">
        <v>0</v>
      </c>
      <c r="H30" s="8">
        <v>3.5</v>
      </c>
      <c r="I30" s="8">
        <v>0</v>
      </c>
      <c r="J30" s="8">
        <v>0</v>
      </c>
      <c r="K30" s="8">
        <v>0</v>
      </c>
      <c r="L30" s="134"/>
      <c r="M30" s="134"/>
    </row>
    <row r="31" spans="1:13" ht="36" hidden="1" customHeight="1" x14ac:dyDescent="0.2">
      <c r="A31" s="135"/>
      <c r="B31" s="135"/>
      <c r="C31" s="138"/>
      <c r="D31" s="99" t="s">
        <v>32</v>
      </c>
      <c r="E31" s="7" t="s">
        <v>31</v>
      </c>
      <c r="F31" s="8">
        <f t="shared" si="0"/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135"/>
      <c r="M31" s="134"/>
    </row>
    <row r="32" spans="1:13" ht="14.25" customHeight="1" x14ac:dyDescent="0.2">
      <c r="A32" s="137" t="s">
        <v>77</v>
      </c>
      <c r="B32" s="133" t="s">
        <v>79</v>
      </c>
      <c r="C32" s="137" t="s">
        <v>80</v>
      </c>
      <c r="D32" s="99" t="s">
        <v>30</v>
      </c>
      <c r="E32" s="7" t="s">
        <v>31</v>
      </c>
      <c r="F32" s="8">
        <f t="shared" ref="F32:K32" si="4">F33</f>
        <v>958</v>
      </c>
      <c r="G32" s="8">
        <f t="shared" si="4"/>
        <v>0</v>
      </c>
      <c r="H32" s="8">
        <f t="shared" si="4"/>
        <v>58</v>
      </c>
      <c r="I32" s="8">
        <f t="shared" si="4"/>
        <v>300</v>
      </c>
      <c r="J32" s="8">
        <f t="shared" si="4"/>
        <v>300</v>
      </c>
      <c r="K32" s="8">
        <f t="shared" si="4"/>
        <v>300</v>
      </c>
      <c r="L32" s="133" t="s">
        <v>79</v>
      </c>
      <c r="M32" s="134"/>
    </row>
    <row r="33" spans="1:13" ht="36" customHeight="1" x14ac:dyDescent="0.2">
      <c r="A33" s="138"/>
      <c r="B33" s="134"/>
      <c r="C33" s="138"/>
      <c r="D33" s="99" t="s">
        <v>46</v>
      </c>
      <c r="E33" s="7" t="s">
        <v>31</v>
      </c>
      <c r="F33" s="8">
        <f t="shared" si="0"/>
        <v>958</v>
      </c>
      <c r="G33" s="8">
        <v>0</v>
      </c>
      <c r="H33" s="8">
        <v>58</v>
      </c>
      <c r="I33" s="8">
        <v>300</v>
      </c>
      <c r="J33" s="8">
        <v>300</v>
      </c>
      <c r="K33" s="8">
        <v>300</v>
      </c>
      <c r="L33" s="134"/>
      <c r="M33" s="134"/>
    </row>
    <row r="34" spans="1:13" ht="36" hidden="1" customHeight="1" x14ac:dyDescent="0.2">
      <c r="A34" s="139"/>
      <c r="B34" s="135"/>
      <c r="C34" s="138"/>
      <c r="D34" s="99" t="s">
        <v>32</v>
      </c>
      <c r="E34" s="7" t="s">
        <v>31</v>
      </c>
      <c r="F34" s="8">
        <f t="shared" si="0"/>
        <v>0</v>
      </c>
      <c r="G34" s="8">
        <v>0</v>
      </c>
      <c r="H34" s="8"/>
      <c r="I34" s="8"/>
      <c r="J34" s="8"/>
      <c r="K34" s="8"/>
      <c r="L34" s="135"/>
      <c r="M34" s="134"/>
    </row>
    <row r="35" spans="1:13" ht="16.5" customHeight="1" x14ac:dyDescent="0.2">
      <c r="A35" s="140" t="s">
        <v>81</v>
      </c>
      <c r="B35" s="136" t="s">
        <v>38</v>
      </c>
      <c r="C35" s="132" t="s">
        <v>28</v>
      </c>
      <c r="D35" s="99" t="s">
        <v>30</v>
      </c>
      <c r="E35" s="7" t="s">
        <v>31</v>
      </c>
      <c r="F35" s="8">
        <f t="shared" si="0"/>
        <v>36205.100000000006</v>
      </c>
      <c r="G35" s="8">
        <f>SUM(G36:G37)</f>
        <v>7484.7</v>
      </c>
      <c r="H35" s="8">
        <f>SUM(H36:H37)</f>
        <v>3766.3</v>
      </c>
      <c r="I35" s="8">
        <f>SUM(I36:I37)</f>
        <v>6260.9000000000005</v>
      </c>
      <c r="J35" s="8">
        <f>SUM(J36:J37)</f>
        <v>6538.9</v>
      </c>
      <c r="K35" s="8">
        <f>SUM(K36:K37)</f>
        <v>12154.3</v>
      </c>
      <c r="L35" s="118" t="s">
        <v>64</v>
      </c>
      <c r="M35" s="134"/>
    </row>
    <row r="36" spans="1:13" ht="39" customHeight="1" x14ac:dyDescent="0.2">
      <c r="A36" s="140"/>
      <c r="B36" s="136"/>
      <c r="C36" s="132"/>
      <c r="D36" s="99" t="s">
        <v>46</v>
      </c>
      <c r="E36" s="7" t="s">
        <v>31</v>
      </c>
      <c r="F36" s="8">
        <f t="shared" ref="F36:K36" si="5">F39+F42+F45+F48+F51+F54+F57+F60</f>
        <v>33093.800000000003</v>
      </c>
      <c r="G36" s="8">
        <f t="shared" si="5"/>
        <v>6912.5999999999995</v>
      </c>
      <c r="H36" s="8">
        <f t="shared" si="5"/>
        <v>3195.6</v>
      </c>
      <c r="I36" s="8">
        <f t="shared" si="5"/>
        <v>5681.3</v>
      </c>
      <c r="J36" s="8">
        <f t="shared" si="5"/>
        <v>5947</v>
      </c>
      <c r="K36" s="8">
        <f t="shared" si="5"/>
        <v>11357.3</v>
      </c>
      <c r="L36" s="118"/>
      <c r="M36" s="134"/>
    </row>
    <row r="37" spans="1:13" ht="91.5" customHeight="1" x14ac:dyDescent="0.2">
      <c r="A37" s="140"/>
      <c r="B37" s="136"/>
      <c r="C37" s="132"/>
      <c r="D37" s="99" t="s">
        <v>32</v>
      </c>
      <c r="E37" s="7" t="s">
        <v>31</v>
      </c>
      <c r="F37" s="8">
        <f t="shared" si="0"/>
        <v>3111.3</v>
      </c>
      <c r="G37" s="8">
        <f>G40+G43+G46+G49+G52</f>
        <v>572.1</v>
      </c>
      <c r="H37" s="8">
        <f>H40+H43+H46+H49+H52</f>
        <v>570.70000000000005</v>
      </c>
      <c r="I37" s="8">
        <f>I40+I43+I46+I49+I52</f>
        <v>579.6</v>
      </c>
      <c r="J37" s="8">
        <f>J40+J43+J46+J49+J52</f>
        <v>591.9</v>
      </c>
      <c r="K37" s="8">
        <f>K40+K43+K46+K49+K52</f>
        <v>797</v>
      </c>
      <c r="L37" s="118"/>
      <c r="M37" s="134"/>
    </row>
    <row r="38" spans="1:13" ht="15" customHeight="1" x14ac:dyDescent="0.2">
      <c r="A38" s="131" t="s">
        <v>82</v>
      </c>
      <c r="B38" s="136" t="s">
        <v>33</v>
      </c>
      <c r="C38" s="132" t="s">
        <v>28</v>
      </c>
      <c r="D38" s="99" t="s">
        <v>30</v>
      </c>
      <c r="E38" s="7" t="s">
        <v>31</v>
      </c>
      <c r="F38" s="8">
        <f t="shared" si="0"/>
        <v>10168.1</v>
      </c>
      <c r="G38" s="8">
        <f>SUM(G39:G40)</f>
        <v>2108</v>
      </c>
      <c r="H38" s="8">
        <f>SUM(H39:H40)</f>
        <v>1060.0999999999999</v>
      </c>
      <c r="I38" s="8">
        <f>SUM(I39:I40)</f>
        <v>1000</v>
      </c>
      <c r="J38" s="8">
        <f>SUM(J39:J40)</f>
        <v>1000</v>
      </c>
      <c r="K38" s="8">
        <f>SUM(K39:K40)</f>
        <v>5000</v>
      </c>
      <c r="L38" s="118" t="s">
        <v>64</v>
      </c>
      <c r="M38" s="134"/>
    </row>
    <row r="39" spans="1:13" ht="45.75" customHeight="1" x14ac:dyDescent="0.2">
      <c r="A39" s="132"/>
      <c r="B39" s="136"/>
      <c r="C39" s="132"/>
      <c r="D39" s="99" t="s">
        <v>46</v>
      </c>
      <c r="E39" s="7" t="s">
        <v>31</v>
      </c>
      <c r="F39" s="8">
        <f t="shared" si="0"/>
        <v>10168.1</v>
      </c>
      <c r="G39" s="8">
        <v>2108</v>
      </c>
      <c r="H39" s="8">
        <v>1060.0999999999999</v>
      </c>
      <c r="I39" s="8">
        <v>1000</v>
      </c>
      <c r="J39" s="8">
        <v>1000</v>
      </c>
      <c r="K39" s="8">
        <v>5000</v>
      </c>
      <c r="L39" s="118"/>
      <c r="M39" s="134"/>
    </row>
    <row r="40" spans="1:13" ht="48.75" hidden="1" customHeight="1" x14ac:dyDescent="0.2">
      <c r="A40" s="132"/>
      <c r="B40" s="136"/>
      <c r="C40" s="132"/>
      <c r="D40" s="99" t="s">
        <v>32</v>
      </c>
      <c r="E40" s="7" t="s">
        <v>31</v>
      </c>
      <c r="F40" s="8">
        <f t="shared" si="0"/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118"/>
      <c r="M40" s="134"/>
    </row>
    <row r="41" spans="1:13" ht="15.75" customHeight="1" x14ac:dyDescent="0.2">
      <c r="A41" s="131" t="s">
        <v>83</v>
      </c>
      <c r="B41" s="136" t="s">
        <v>34</v>
      </c>
      <c r="C41" s="132" t="s">
        <v>28</v>
      </c>
      <c r="D41" s="99" t="s">
        <v>30</v>
      </c>
      <c r="E41" s="7" t="s">
        <v>31</v>
      </c>
      <c r="F41" s="8">
        <f t="shared" si="0"/>
        <v>1720.2</v>
      </c>
      <c r="G41" s="8">
        <f>SUM(G42:G43)</f>
        <v>234.4</v>
      </c>
      <c r="H41" s="8">
        <f>SUM(H42:H43)</f>
        <v>265</v>
      </c>
      <c r="I41" s="8">
        <f>SUM(I42:I43)</f>
        <v>415</v>
      </c>
      <c r="J41" s="8">
        <f>SUM(J42:J43)</f>
        <v>415</v>
      </c>
      <c r="K41" s="8">
        <f>SUM(K42:K43)</f>
        <v>390.8</v>
      </c>
      <c r="L41" s="118" t="s">
        <v>34</v>
      </c>
      <c r="M41" s="134"/>
    </row>
    <row r="42" spans="1:13" ht="37.5" customHeight="1" x14ac:dyDescent="0.2">
      <c r="A42" s="132"/>
      <c r="B42" s="136"/>
      <c r="C42" s="132"/>
      <c r="D42" s="99" t="s">
        <v>46</v>
      </c>
      <c r="E42" s="7" t="s">
        <v>31</v>
      </c>
      <c r="F42" s="8">
        <f t="shared" si="0"/>
        <v>1720.2</v>
      </c>
      <c r="G42" s="8">
        <v>234.4</v>
      </c>
      <c r="H42" s="8">
        <v>265</v>
      </c>
      <c r="I42" s="8">
        <v>415</v>
      </c>
      <c r="J42" s="8">
        <v>415</v>
      </c>
      <c r="K42" s="8">
        <v>390.8</v>
      </c>
      <c r="L42" s="118"/>
      <c r="M42" s="134"/>
    </row>
    <row r="43" spans="1:13" ht="33.75" hidden="1" x14ac:dyDescent="0.2">
      <c r="A43" s="132"/>
      <c r="B43" s="136"/>
      <c r="C43" s="132"/>
      <c r="D43" s="99" t="s">
        <v>32</v>
      </c>
      <c r="E43" s="7" t="s">
        <v>31</v>
      </c>
      <c r="F43" s="8">
        <f t="shared" si="0"/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118"/>
      <c r="M43" s="134"/>
    </row>
    <row r="44" spans="1:13" ht="14.25" customHeight="1" x14ac:dyDescent="0.2">
      <c r="A44" s="132" t="s">
        <v>84</v>
      </c>
      <c r="B44" s="136" t="s">
        <v>35</v>
      </c>
      <c r="C44" s="132" t="s">
        <v>28</v>
      </c>
      <c r="D44" s="99" t="s">
        <v>30</v>
      </c>
      <c r="E44" s="7" t="s">
        <v>31</v>
      </c>
      <c r="F44" s="8">
        <f t="shared" si="0"/>
        <v>13682.2</v>
      </c>
      <c r="G44" s="8">
        <f>SUM(G45:G46)</f>
        <v>2842.1</v>
      </c>
      <c r="H44" s="8">
        <f>SUM(H45:H46)</f>
        <v>824.2</v>
      </c>
      <c r="I44" s="8">
        <f>SUM(I45:I46)</f>
        <v>2938.1</v>
      </c>
      <c r="J44" s="8">
        <f>SUM(J45:J46)</f>
        <v>3169.1</v>
      </c>
      <c r="K44" s="8">
        <f>SUM(K45:K46)</f>
        <v>3908.7</v>
      </c>
      <c r="L44" s="118" t="s">
        <v>35</v>
      </c>
      <c r="M44" s="134"/>
    </row>
    <row r="45" spans="1:13" ht="36" customHeight="1" x14ac:dyDescent="0.2">
      <c r="A45" s="132"/>
      <c r="B45" s="136"/>
      <c r="C45" s="132"/>
      <c r="D45" s="99" t="s">
        <v>46</v>
      </c>
      <c r="E45" s="7" t="s">
        <v>31</v>
      </c>
      <c r="F45" s="8">
        <f t="shared" si="0"/>
        <v>10570.9</v>
      </c>
      <c r="G45" s="8">
        <v>2270</v>
      </c>
      <c r="H45" s="8">
        <v>253.5</v>
      </c>
      <c r="I45" s="8">
        <v>2358.5</v>
      </c>
      <c r="J45" s="8">
        <v>2577.1999999999998</v>
      </c>
      <c r="K45" s="8">
        <v>3111.7</v>
      </c>
      <c r="L45" s="118"/>
      <c r="M45" s="134"/>
    </row>
    <row r="46" spans="1:13" ht="35.25" customHeight="1" x14ac:dyDescent="0.2">
      <c r="A46" s="132"/>
      <c r="B46" s="136"/>
      <c r="C46" s="132"/>
      <c r="D46" s="99" t="s">
        <v>32</v>
      </c>
      <c r="E46" s="7" t="s">
        <v>31</v>
      </c>
      <c r="F46" s="8">
        <f t="shared" si="0"/>
        <v>3111.3</v>
      </c>
      <c r="G46" s="8">
        <v>572.1</v>
      </c>
      <c r="H46" s="8">
        <v>570.70000000000005</v>
      </c>
      <c r="I46" s="8">
        <v>579.6</v>
      </c>
      <c r="J46" s="8">
        <v>591.9</v>
      </c>
      <c r="K46" s="8">
        <v>797</v>
      </c>
      <c r="L46" s="118"/>
      <c r="M46" s="134"/>
    </row>
    <row r="47" spans="1:13" ht="14.25" customHeight="1" x14ac:dyDescent="0.2">
      <c r="A47" s="132" t="s">
        <v>85</v>
      </c>
      <c r="B47" s="136" t="s">
        <v>36</v>
      </c>
      <c r="C47" s="132" t="s">
        <v>28</v>
      </c>
      <c r="D47" s="99" t="s">
        <v>30</v>
      </c>
      <c r="E47" s="7" t="s">
        <v>31</v>
      </c>
      <c r="F47" s="8">
        <f t="shared" si="0"/>
        <v>2112.4</v>
      </c>
      <c r="G47" s="8">
        <f>SUM(G48:G49)</f>
        <v>573.20000000000005</v>
      </c>
      <c r="H47" s="8">
        <f>SUM(H48:H49)</f>
        <v>384.8</v>
      </c>
      <c r="I47" s="8">
        <f>SUM(I48:I49)</f>
        <v>384.8</v>
      </c>
      <c r="J47" s="8">
        <f>SUM(J48:J49)</f>
        <v>384.8</v>
      </c>
      <c r="K47" s="8">
        <f>SUM(K48:K49)</f>
        <v>384.8</v>
      </c>
      <c r="L47" s="118" t="s">
        <v>36</v>
      </c>
      <c r="M47" s="134"/>
    </row>
    <row r="48" spans="1:13" ht="35.25" customHeight="1" x14ac:dyDescent="0.2">
      <c r="A48" s="132"/>
      <c r="B48" s="136"/>
      <c r="C48" s="132"/>
      <c r="D48" s="99" t="s">
        <v>46</v>
      </c>
      <c r="E48" s="7" t="s">
        <v>31</v>
      </c>
      <c r="F48" s="8">
        <f t="shared" si="0"/>
        <v>2112.4</v>
      </c>
      <c r="G48" s="8">
        <v>573.20000000000005</v>
      </c>
      <c r="H48" s="8">
        <v>384.8</v>
      </c>
      <c r="I48" s="8">
        <v>384.8</v>
      </c>
      <c r="J48" s="8">
        <v>384.8</v>
      </c>
      <c r="K48" s="8">
        <v>384.8</v>
      </c>
      <c r="L48" s="118"/>
      <c r="M48" s="134"/>
    </row>
    <row r="49" spans="1:13" ht="33.75" hidden="1" x14ac:dyDescent="0.2">
      <c r="A49" s="132"/>
      <c r="B49" s="136"/>
      <c r="C49" s="132"/>
      <c r="D49" s="99" t="s">
        <v>32</v>
      </c>
      <c r="E49" s="7" t="s">
        <v>31</v>
      </c>
      <c r="F49" s="8">
        <f t="shared" si="0"/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118"/>
      <c r="M49" s="134"/>
    </row>
    <row r="50" spans="1:13" ht="15.75" customHeight="1" x14ac:dyDescent="0.2">
      <c r="A50" s="132" t="s">
        <v>86</v>
      </c>
      <c r="B50" s="136" t="s">
        <v>37</v>
      </c>
      <c r="C50" s="132" t="s">
        <v>28</v>
      </c>
      <c r="D50" s="99" t="s">
        <v>30</v>
      </c>
      <c r="E50" s="7" t="s">
        <v>31</v>
      </c>
      <c r="F50" s="8">
        <f t="shared" si="0"/>
        <v>5722.2</v>
      </c>
      <c r="G50" s="8">
        <f>SUM(G51:G52)</f>
        <v>1727</v>
      </c>
      <c r="H50" s="8">
        <f>SUM(H51:H52)</f>
        <v>1132.2</v>
      </c>
      <c r="I50" s="8">
        <f>SUM(I51:I52)</f>
        <v>623</v>
      </c>
      <c r="J50" s="8">
        <f>SUM(J51:J52)</f>
        <v>670</v>
      </c>
      <c r="K50" s="8">
        <f>SUM(K51:K52)</f>
        <v>1570</v>
      </c>
      <c r="L50" s="118" t="s">
        <v>37</v>
      </c>
      <c r="M50" s="134"/>
    </row>
    <row r="51" spans="1:13" ht="35.25" customHeight="1" x14ac:dyDescent="0.2">
      <c r="A51" s="132"/>
      <c r="B51" s="136"/>
      <c r="C51" s="132"/>
      <c r="D51" s="99" t="s">
        <v>46</v>
      </c>
      <c r="E51" s="7" t="s">
        <v>31</v>
      </c>
      <c r="F51" s="8">
        <f t="shared" si="0"/>
        <v>5722.2</v>
      </c>
      <c r="G51" s="8">
        <v>1727</v>
      </c>
      <c r="H51" s="8">
        <v>1132.2</v>
      </c>
      <c r="I51" s="8">
        <v>623</v>
      </c>
      <c r="J51" s="8">
        <v>670</v>
      </c>
      <c r="K51" s="8">
        <v>1570</v>
      </c>
      <c r="L51" s="118"/>
      <c r="M51" s="134"/>
    </row>
    <row r="52" spans="1:13" ht="33.75" hidden="1" x14ac:dyDescent="0.2">
      <c r="A52" s="132"/>
      <c r="B52" s="136"/>
      <c r="C52" s="132"/>
      <c r="D52" s="99" t="s">
        <v>32</v>
      </c>
      <c r="E52" s="7" t="s">
        <v>31</v>
      </c>
      <c r="F52" s="8">
        <f t="shared" si="0"/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118"/>
      <c r="M52" s="134"/>
    </row>
    <row r="53" spans="1:13" ht="15.75" customHeight="1" x14ac:dyDescent="0.2">
      <c r="A53" s="133" t="s">
        <v>87</v>
      </c>
      <c r="B53" s="133" t="s">
        <v>145</v>
      </c>
      <c r="C53" s="137" t="s">
        <v>80</v>
      </c>
      <c r="D53" s="99" t="s">
        <v>30</v>
      </c>
      <c r="E53" s="7" t="s">
        <v>31</v>
      </c>
      <c r="F53" s="8">
        <f t="shared" ref="F53:F61" si="6">SUM(G53:K53)</f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133" t="s">
        <v>145</v>
      </c>
      <c r="M53" s="134"/>
    </row>
    <row r="54" spans="1:13" ht="36" customHeight="1" x14ac:dyDescent="0.2">
      <c r="A54" s="134"/>
      <c r="B54" s="134"/>
      <c r="C54" s="138"/>
      <c r="D54" s="99" t="s">
        <v>46</v>
      </c>
      <c r="E54" s="7" t="s">
        <v>31</v>
      </c>
      <c r="F54" s="8">
        <f t="shared" si="6"/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134"/>
      <c r="M54" s="134"/>
    </row>
    <row r="55" spans="1:13" ht="36" hidden="1" customHeight="1" x14ac:dyDescent="0.2">
      <c r="A55" s="135"/>
      <c r="B55" s="135"/>
      <c r="C55" s="138"/>
      <c r="D55" s="99" t="s">
        <v>32</v>
      </c>
      <c r="E55" s="7" t="s">
        <v>31</v>
      </c>
      <c r="F55" s="8">
        <f t="shared" si="6"/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135"/>
      <c r="M55" s="134"/>
    </row>
    <row r="56" spans="1:13" ht="18.75" customHeight="1" x14ac:dyDescent="0.2">
      <c r="A56" s="133" t="s">
        <v>88</v>
      </c>
      <c r="B56" s="133" t="s">
        <v>78</v>
      </c>
      <c r="C56" s="137" t="s">
        <v>80</v>
      </c>
      <c r="D56" s="99" t="s">
        <v>30</v>
      </c>
      <c r="E56" s="7" t="s">
        <v>31</v>
      </c>
      <c r="F56" s="8">
        <f t="shared" si="6"/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133" t="s">
        <v>78</v>
      </c>
      <c r="M56" s="134"/>
    </row>
    <row r="57" spans="1:13" ht="36" customHeight="1" x14ac:dyDescent="0.2">
      <c r="A57" s="134"/>
      <c r="B57" s="134"/>
      <c r="C57" s="138"/>
      <c r="D57" s="99" t="s">
        <v>46</v>
      </c>
      <c r="E57" s="7" t="s">
        <v>31</v>
      </c>
      <c r="F57" s="8">
        <f t="shared" si="6"/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134"/>
      <c r="M57" s="134"/>
    </row>
    <row r="58" spans="1:13" ht="36" hidden="1" customHeight="1" x14ac:dyDescent="0.2">
      <c r="A58" s="135"/>
      <c r="B58" s="135"/>
      <c r="C58" s="138"/>
      <c r="D58" s="99" t="s">
        <v>32</v>
      </c>
      <c r="E58" s="7" t="s">
        <v>31</v>
      </c>
      <c r="F58" s="8">
        <f t="shared" si="6"/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135"/>
      <c r="M58" s="134"/>
    </row>
    <row r="59" spans="1:13" ht="14.25" customHeight="1" x14ac:dyDescent="0.2">
      <c r="A59" s="137" t="s">
        <v>89</v>
      </c>
      <c r="B59" s="133" t="s">
        <v>79</v>
      </c>
      <c r="C59" s="137" t="s">
        <v>80</v>
      </c>
      <c r="D59" s="99" t="s">
        <v>30</v>
      </c>
      <c r="E59" s="7" t="s">
        <v>31</v>
      </c>
      <c r="F59" s="8">
        <f t="shared" ref="F59:K59" si="7">F60</f>
        <v>2800</v>
      </c>
      <c r="G59" s="8">
        <f t="shared" si="7"/>
        <v>0</v>
      </c>
      <c r="H59" s="8">
        <f t="shared" si="7"/>
        <v>100</v>
      </c>
      <c r="I59" s="8">
        <f t="shared" si="7"/>
        <v>900</v>
      </c>
      <c r="J59" s="8">
        <f t="shared" si="7"/>
        <v>900</v>
      </c>
      <c r="K59" s="8">
        <f t="shared" si="7"/>
        <v>900</v>
      </c>
      <c r="L59" s="133" t="s">
        <v>79</v>
      </c>
      <c r="M59" s="134"/>
    </row>
    <row r="60" spans="1:13" ht="36" customHeight="1" x14ac:dyDescent="0.2">
      <c r="A60" s="138"/>
      <c r="B60" s="134"/>
      <c r="C60" s="138"/>
      <c r="D60" s="99" t="s">
        <v>46</v>
      </c>
      <c r="E60" s="7" t="s">
        <v>31</v>
      </c>
      <c r="F60" s="8">
        <f t="shared" si="6"/>
        <v>2800</v>
      </c>
      <c r="G60" s="8">
        <v>0</v>
      </c>
      <c r="H60" s="8">
        <v>100</v>
      </c>
      <c r="I60" s="8">
        <v>900</v>
      </c>
      <c r="J60" s="8">
        <v>900</v>
      </c>
      <c r="K60" s="8">
        <v>900</v>
      </c>
      <c r="L60" s="134"/>
      <c r="M60" s="134"/>
    </row>
    <row r="61" spans="1:13" ht="36" hidden="1" customHeight="1" x14ac:dyDescent="0.2">
      <c r="A61" s="139"/>
      <c r="B61" s="135"/>
      <c r="C61" s="138"/>
      <c r="D61" s="99" t="s">
        <v>32</v>
      </c>
      <c r="E61" s="7" t="s">
        <v>31</v>
      </c>
      <c r="F61" s="8">
        <f t="shared" si="6"/>
        <v>900</v>
      </c>
      <c r="G61" s="8">
        <v>0</v>
      </c>
      <c r="H61" s="8"/>
      <c r="I61" s="8"/>
      <c r="J61" s="8">
        <v>900</v>
      </c>
      <c r="K61" s="8"/>
      <c r="L61" s="135"/>
      <c r="M61" s="134"/>
    </row>
    <row r="62" spans="1:13" ht="15.75" customHeight="1" x14ac:dyDescent="0.2">
      <c r="A62" s="140" t="s">
        <v>91</v>
      </c>
      <c r="B62" s="136" t="s">
        <v>90</v>
      </c>
      <c r="C62" s="132" t="s">
        <v>28</v>
      </c>
      <c r="D62" s="99" t="s">
        <v>30</v>
      </c>
      <c r="E62" s="7" t="s">
        <v>31</v>
      </c>
      <c r="F62" s="8">
        <f t="shared" si="0"/>
        <v>26437.100000000002</v>
      </c>
      <c r="G62" s="8">
        <f>SUM(G63:G64)</f>
        <v>3071.5</v>
      </c>
      <c r="H62" s="8">
        <f>SUM(H63:H64)</f>
        <v>8748.3000000000011</v>
      </c>
      <c r="I62" s="8">
        <f>SUM(I63:I64)</f>
        <v>4497.6000000000004</v>
      </c>
      <c r="J62" s="8">
        <f>SUM(J63:J64)</f>
        <v>4425.7</v>
      </c>
      <c r="K62" s="8">
        <f>SUM(K63:K64)</f>
        <v>5694</v>
      </c>
      <c r="L62" s="118" t="s">
        <v>64</v>
      </c>
      <c r="M62" s="134"/>
    </row>
    <row r="63" spans="1:13" ht="34.5" customHeight="1" x14ac:dyDescent="0.2">
      <c r="A63" s="140"/>
      <c r="B63" s="136"/>
      <c r="C63" s="132"/>
      <c r="D63" s="99" t="s">
        <v>46</v>
      </c>
      <c r="E63" s="7" t="s">
        <v>31</v>
      </c>
      <c r="F63" s="8">
        <f t="shared" ref="F63:K63" si="8">F66+F69+F72+F75+F78+F81+F84+F87</f>
        <v>26116.000000000004</v>
      </c>
      <c r="G63" s="8">
        <f t="shared" si="8"/>
        <v>2973.9</v>
      </c>
      <c r="H63" s="8">
        <f t="shared" si="8"/>
        <v>8698.3000000000011</v>
      </c>
      <c r="I63" s="8">
        <f t="shared" si="8"/>
        <v>4447.6000000000004</v>
      </c>
      <c r="J63" s="8">
        <f t="shared" si="8"/>
        <v>4372.2</v>
      </c>
      <c r="K63" s="8">
        <f t="shared" si="8"/>
        <v>5624</v>
      </c>
      <c r="L63" s="118"/>
      <c r="M63" s="134"/>
    </row>
    <row r="64" spans="1:13" ht="41.25" customHeight="1" x14ac:dyDescent="0.2">
      <c r="A64" s="140"/>
      <c r="B64" s="136"/>
      <c r="C64" s="132"/>
      <c r="D64" s="99" t="s">
        <v>32</v>
      </c>
      <c r="E64" s="7" t="s">
        <v>31</v>
      </c>
      <c r="F64" s="8">
        <f t="shared" si="0"/>
        <v>321.10000000000002</v>
      </c>
      <c r="G64" s="8">
        <f>G67+G70+G73+G76+G79</f>
        <v>97.6</v>
      </c>
      <c r="H64" s="8">
        <f>H67+H70+H73+H76+H79</f>
        <v>50</v>
      </c>
      <c r="I64" s="8">
        <f>I67+I70+I73+I76+I79</f>
        <v>50</v>
      </c>
      <c r="J64" s="8">
        <f>J67+J70+J73+J76+J79</f>
        <v>53.5</v>
      </c>
      <c r="K64" s="8">
        <f>K67+K70+K73+K76+K79</f>
        <v>70</v>
      </c>
      <c r="L64" s="118"/>
      <c r="M64" s="134"/>
    </row>
    <row r="65" spans="1:13" ht="15.75" customHeight="1" x14ac:dyDescent="0.2">
      <c r="A65" s="131" t="s">
        <v>99</v>
      </c>
      <c r="B65" s="136" t="s">
        <v>33</v>
      </c>
      <c r="C65" s="132" t="s">
        <v>28</v>
      </c>
      <c r="D65" s="99" t="s">
        <v>30</v>
      </c>
      <c r="E65" s="7" t="s">
        <v>31</v>
      </c>
      <c r="F65" s="8">
        <f t="shared" si="0"/>
        <v>18675.8</v>
      </c>
      <c r="G65" s="8">
        <f>SUM(G66:G67)</f>
        <v>2388.8000000000002</v>
      </c>
      <c r="H65" s="8">
        <f>SUM(H66:H67)</f>
        <v>7487</v>
      </c>
      <c r="I65" s="8">
        <f>SUM(I66:I67)</f>
        <v>2500</v>
      </c>
      <c r="J65" s="8">
        <f>SUM(J66:J67)</f>
        <v>2500</v>
      </c>
      <c r="K65" s="8">
        <f>SUM(K66:K67)</f>
        <v>3800</v>
      </c>
      <c r="L65" s="118" t="s">
        <v>64</v>
      </c>
      <c r="M65" s="134"/>
    </row>
    <row r="66" spans="1:13" ht="42.75" customHeight="1" x14ac:dyDescent="0.2">
      <c r="A66" s="132"/>
      <c r="B66" s="136"/>
      <c r="C66" s="132"/>
      <c r="D66" s="99" t="s">
        <v>46</v>
      </c>
      <c r="E66" s="7" t="s">
        <v>31</v>
      </c>
      <c r="F66" s="8">
        <f t="shared" si="0"/>
        <v>18675.8</v>
      </c>
      <c r="G66" s="8">
        <v>2388.8000000000002</v>
      </c>
      <c r="H66" s="8">
        <v>7487</v>
      </c>
      <c r="I66" s="8">
        <v>2500</v>
      </c>
      <c r="J66" s="8">
        <v>2500</v>
      </c>
      <c r="K66" s="8">
        <v>3800</v>
      </c>
      <c r="L66" s="118"/>
      <c r="M66" s="134"/>
    </row>
    <row r="67" spans="1:13" ht="33.75" hidden="1" x14ac:dyDescent="0.2">
      <c r="A67" s="132"/>
      <c r="B67" s="136"/>
      <c r="C67" s="132"/>
      <c r="D67" s="99" t="s">
        <v>32</v>
      </c>
      <c r="E67" s="7" t="s">
        <v>31</v>
      </c>
      <c r="F67" s="8">
        <f t="shared" si="0"/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118"/>
      <c r="M67" s="134"/>
    </row>
    <row r="68" spans="1:13" ht="15" customHeight="1" x14ac:dyDescent="0.2">
      <c r="A68" s="132" t="s">
        <v>92</v>
      </c>
      <c r="B68" s="136" t="s">
        <v>34</v>
      </c>
      <c r="C68" s="132" t="s">
        <v>28</v>
      </c>
      <c r="D68" s="99" t="s">
        <v>30</v>
      </c>
      <c r="E68" s="7" t="s">
        <v>31</v>
      </c>
      <c r="F68" s="8">
        <f t="shared" si="0"/>
        <v>2278.8000000000002</v>
      </c>
      <c r="G68" s="8">
        <f>SUM(G69:G70)</f>
        <v>397.6</v>
      </c>
      <c r="H68" s="8">
        <f>SUM(H69:H70)</f>
        <v>429.2</v>
      </c>
      <c r="I68" s="8">
        <f>SUM(I69:I70)</f>
        <v>484</v>
      </c>
      <c r="J68" s="8">
        <f>SUM(J69:J70)</f>
        <v>484</v>
      </c>
      <c r="K68" s="8">
        <f>SUM(K69:K70)</f>
        <v>484</v>
      </c>
      <c r="L68" s="118" t="s">
        <v>34</v>
      </c>
      <c r="M68" s="134"/>
    </row>
    <row r="69" spans="1:13" ht="36.75" customHeight="1" x14ac:dyDescent="0.2">
      <c r="A69" s="132"/>
      <c r="B69" s="136"/>
      <c r="C69" s="132"/>
      <c r="D69" s="99" t="s">
        <v>46</v>
      </c>
      <c r="E69" s="7" t="s">
        <v>31</v>
      </c>
      <c r="F69" s="8">
        <f t="shared" si="0"/>
        <v>2231.1999999999998</v>
      </c>
      <c r="G69" s="8">
        <v>350</v>
      </c>
      <c r="H69" s="8">
        <v>429.2</v>
      </c>
      <c r="I69" s="8">
        <v>484</v>
      </c>
      <c r="J69" s="8">
        <v>484</v>
      </c>
      <c r="K69" s="8">
        <v>484</v>
      </c>
      <c r="L69" s="118"/>
      <c r="M69" s="134"/>
    </row>
    <row r="70" spans="1:13" ht="36" customHeight="1" x14ac:dyDescent="0.2">
      <c r="A70" s="132"/>
      <c r="B70" s="136"/>
      <c r="C70" s="132"/>
      <c r="D70" s="99" t="s">
        <v>32</v>
      </c>
      <c r="E70" s="7" t="s">
        <v>31</v>
      </c>
      <c r="F70" s="8">
        <f t="shared" si="0"/>
        <v>47.6</v>
      </c>
      <c r="G70" s="8">
        <v>47.6</v>
      </c>
      <c r="H70" s="8">
        <v>0</v>
      </c>
      <c r="I70" s="8">
        <v>0</v>
      </c>
      <c r="J70" s="8">
        <v>0</v>
      </c>
      <c r="K70" s="8">
        <v>0</v>
      </c>
      <c r="L70" s="118"/>
      <c r="M70" s="134"/>
    </row>
    <row r="71" spans="1:13" ht="13.5" customHeight="1" x14ac:dyDescent="0.2">
      <c r="A71" s="132" t="s">
        <v>93</v>
      </c>
      <c r="B71" s="136" t="s">
        <v>35</v>
      </c>
      <c r="C71" s="132" t="s">
        <v>28</v>
      </c>
      <c r="D71" s="99" t="s">
        <v>30</v>
      </c>
      <c r="E71" s="7" t="s">
        <v>31</v>
      </c>
      <c r="F71" s="8">
        <f t="shared" si="0"/>
        <v>2883.9</v>
      </c>
      <c r="G71" s="8">
        <f>SUM(G72:G73)</f>
        <v>129.69999999999999</v>
      </c>
      <c r="H71" s="8">
        <f>SUM(H72:H73)</f>
        <v>330.9</v>
      </c>
      <c r="I71" s="8">
        <f>SUM(I72:I73)</f>
        <v>771.6</v>
      </c>
      <c r="J71" s="8">
        <f>SUM(J72:J73)</f>
        <v>841.7</v>
      </c>
      <c r="K71" s="8">
        <f>SUM(K72:K73)</f>
        <v>810</v>
      </c>
      <c r="L71" s="118" t="s">
        <v>35</v>
      </c>
      <c r="M71" s="134"/>
    </row>
    <row r="72" spans="1:13" ht="35.25" customHeight="1" x14ac:dyDescent="0.2">
      <c r="A72" s="132"/>
      <c r="B72" s="136"/>
      <c r="C72" s="132"/>
      <c r="D72" s="99" t="s">
        <v>46</v>
      </c>
      <c r="E72" s="7" t="s">
        <v>31</v>
      </c>
      <c r="F72" s="8">
        <f t="shared" si="0"/>
        <v>2610.4</v>
      </c>
      <c r="G72" s="8">
        <v>79.7</v>
      </c>
      <c r="H72" s="8">
        <v>280.89999999999998</v>
      </c>
      <c r="I72" s="8">
        <v>721.6</v>
      </c>
      <c r="J72" s="8">
        <v>788.2</v>
      </c>
      <c r="K72" s="8">
        <v>740</v>
      </c>
      <c r="L72" s="118"/>
      <c r="M72" s="134"/>
    </row>
    <row r="73" spans="1:13" ht="36" customHeight="1" x14ac:dyDescent="0.2">
      <c r="A73" s="132"/>
      <c r="B73" s="136"/>
      <c r="C73" s="132"/>
      <c r="D73" s="99" t="s">
        <v>32</v>
      </c>
      <c r="E73" s="7" t="s">
        <v>31</v>
      </c>
      <c r="F73" s="8">
        <f t="shared" si="0"/>
        <v>273.5</v>
      </c>
      <c r="G73" s="8">
        <v>50</v>
      </c>
      <c r="H73" s="8">
        <v>50</v>
      </c>
      <c r="I73" s="8">
        <v>50</v>
      </c>
      <c r="J73" s="8">
        <v>53.5</v>
      </c>
      <c r="K73" s="8">
        <v>70</v>
      </c>
      <c r="L73" s="118"/>
      <c r="M73" s="134"/>
    </row>
    <row r="74" spans="1:13" ht="15" customHeight="1" x14ac:dyDescent="0.2">
      <c r="A74" s="132" t="s">
        <v>94</v>
      </c>
      <c r="B74" s="136" t="s">
        <v>36</v>
      </c>
      <c r="C74" s="132" t="s">
        <v>28</v>
      </c>
      <c r="D74" s="99" t="s">
        <v>30</v>
      </c>
      <c r="E74" s="7" t="s">
        <v>31</v>
      </c>
      <c r="F74" s="8">
        <f t="shared" si="0"/>
        <v>400</v>
      </c>
      <c r="G74" s="8">
        <f>SUM(G75:G76)</f>
        <v>0</v>
      </c>
      <c r="H74" s="8">
        <f>SUM(H75:H76)</f>
        <v>100</v>
      </c>
      <c r="I74" s="8">
        <f>SUM(I75:I76)</f>
        <v>100</v>
      </c>
      <c r="J74" s="8">
        <f>SUM(J75:J76)</f>
        <v>100</v>
      </c>
      <c r="K74" s="8">
        <f>SUM(K75:K76)</f>
        <v>100</v>
      </c>
      <c r="L74" s="118" t="s">
        <v>36</v>
      </c>
      <c r="M74" s="134"/>
    </row>
    <row r="75" spans="1:13" ht="36" customHeight="1" x14ac:dyDescent="0.2">
      <c r="A75" s="132"/>
      <c r="B75" s="136"/>
      <c r="C75" s="132"/>
      <c r="D75" s="99" t="s">
        <v>46</v>
      </c>
      <c r="E75" s="7" t="s">
        <v>31</v>
      </c>
      <c r="F75" s="8">
        <f t="shared" si="0"/>
        <v>400</v>
      </c>
      <c r="G75" s="8">
        <v>0</v>
      </c>
      <c r="H75" s="8">
        <v>100</v>
      </c>
      <c r="I75" s="8">
        <v>100</v>
      </c>
      <c r="J75" s="8">
        <v>100</v>
      </c>
      <c r="K75" s="8">
        <v>100</v>
      </c>
      <c r="L75" s="118"/>
      <c r="M75" s="134"/>
    </row>
    <row r="76" spans="1:13" ht="33.75" hidden="1" x14ac:dyDescent="0.2">
      <c r="A76" s="132"/>
      <c r="B76" s="136"/>
      <c r="C76" s="132"/>
      <c r="D76" s="99" t="s">
        <v>32</v>
      </c>
      <c r="E76" s="7" t="s">
        <v>31</v>
      </c>
      <c r="F76" s="8">
        <f t="shared" si="0"/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118"/>
      <c r="M76" s="134"/>
    </row>
    <row r="77" spans="1:13" ht="12.75" customHeight="1" x14ac:dyDescent="0.2">
      <c r="A77" s="132" t="s">
        <v>95</v>
      </c>
      <c r="B77" s="136" t="s">
        <v>37</v>
      </c>
      <c r="C77" s="132" t="s">
        <v>28</v>
      </c>
      <c r="D77" s="99" t="s">
        <v>30</v>
      </c>
      <c r="E77" s="7" t="s">
        <v>31</v>
      </c>
      <c r="F77" s="8">
        <f t="shared" si="0"/>
        <v>491.4</v>
      </c>
      <c r="G77" s="8">
        <f>SUM(G78:G79)</f>
        <v>155.4</v>
      </c>
      <c r="H77" s="8">
        <f>SUM(H78:H79)</f>
        <v>194</v>
      </c>
      <c r="I77" s="8">
        <f>SUM(I78:I79)</f>
        <v>142</v>
      </c>
      <c r="J77" s="8">
        <f>SUM(J78:J79)</f>
        <v>0</v>
      </c>
      <c r="K77" s="8">
        <f>SUM(K78:K79)</f>
        <v>0</v>
      </c>
      <c r="L77" s="118" t="s">
        <v>37</v>
      </c>
      <c r="M77" s="134"/>
    </row>
    <row r="78" spans="1:13" ht="35.25" customHeight="1" x14ac:dyDescent="0.2">
      <c r="A78" s="132"/>
      <c r="B78" s="136"/>
      <c r="C78" s="132"/>
      <c r="D78" s="99" t="s">
        <v>46</v>
      </c>
      <c r="E78" s="7" t="s">
        <v>31</v>
      </c>
      <c r="F78" s="8">
        <f t="shared" si="0"/>
        <v>491.4</v>
      </c>
      <c r="G78" s="8">
        <v>155.4</v>
      </c>
      <c r="H78" s="8">
        <v>194</v>
      </c>
      <c r="I78" s="8">
        <v>142</v>
      </c>
      <c r="J78" s="8">
        <v>0</v>
      </c>
      <c r="K78" s="8">
        <v>0</v>
      </c>
      <c r="L78" s="118"/>
      <c r="M78" s="134"/>
    </row>
    <row r="79" spans="1:13" s="104" customFormat="1" ht="33.75" hidden="1" x14ac:dyDescent="0.2">
      <c r="A79" s="132"/>
      <c r="B79" s="136"/>
      <c r="C79" s="132"/>
      <c r="D79" s="99" t="s">
        <v>32</v>
      </c>
      <c r="E79" s="7" t="s">
        <v>31</v>
      </c>
      <c r="F79" s="8">
        <f t="shared" si="0"/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118"/>
      <c r="M79" s="134"/>
    </row>
    <row r="80" spans="1:13" ht="15" customHeight="1" x14ac:dyDescent="0.2">
      <c r="A80" s="133" t="s">
        <v>96</v>
      </c>
      <c r="B80" s="133" t="s">
        <v>145</v>
      </c>
      <c r="C80" s="137" t="s">
        <v>80</v>
      </c>
      <c r="D80" s="99" t="s">
        <v>30</v>
      </c>
      <c r="E80" s="7" t="s">
        <v>31</v>
      </c>
      <c r="F80" s="8">
        <f t="shared" si="0"/>
        <v>140.19999999999999</v>
      </c>
      <c r="G80" s="8">
        <v>0</v>
      </c>
      <c r="H80" s="8">
        <f>H81</f>
        <v>140.19999999999999</v>
      </c>
      <c r="I80" s="8">
        <v>0</v>
      </c>
      <c r="J80" s="8">
        <v>0</v>
      </c>
      <c r="K80" s="8">
        <v>0</v>
      </c>
      <c r="L80" s="133" t="s">
        <v>145</v>
      </c>
      <c r="M80" s="134"/>
    </row>
    <row r="81" spans="1:13" ht="36.75" customHeight="1" x14ac:dyDescent="0.2">
      <c r="A81" s="134"/>
      <c r="B81" s="134"/>
      <c r="C81" s="138"/>
      <c r="D81" s="99" t="s">
        <v>46</v>
      </c>
      <c r="E81" s="7" t="s">
        <v>31</v>
      </c>
      <c r="F81" s="8">
        <f t="shared" si="0"/>
        <v>140.19999999999999</v>
      </c>
      <c r="G81" s="8">
        <v>0</v>
      </c>
      <c r="H81" s="8">
        <v>140.19999999999999</v>
      </c>
      <c r="I81" s="8">
        <v>0</v>
      </c>
      <c r="J81" s="8">
        <v>0</v>
      </c>
      <c r="K81" s="8">
        <v>0</v>
      </c>
      <c r="L81" s="134"/>
      <c r="M81" s="134"/>
    </row>
    <row r="82" spans="1:13" ht="36" hidden="1" customHeight="1" x14ac:dyDescent="0.2">
      <c r="A82" s="135"/>
      <c r="B82" s="135"/>
      <c r="C82" s="138"/>
      <c r="D82" s="99" t="s">
        <v>32</v>
      </c>
      <c r="E82" s="7" t="s">
        <v>31</v>
      </c>
      <c r="F82" s="8">
        <f t="shared" si="0"/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135"/>
      <c r="M82" s="134"/>
    </row>
    <row r="83" spans="1:13" ht="16.5" customHeight="1" x14ac:dyDescent="0.2">
      <c r="A83" s="133" t="s">
        <v>97</v>
      </c>
      <c r="B83" s="133" t="s">
        <v>78</v>
      </c>
      <c r="C83" s="137" t="s">
        <v>80</v>
      </c>
      <c r="D83" s="99" t="s">
        <v>30</v>
      </c>
      <c r="E83" s="7" t="s">
        <v>31</v>
      </c>
      <c r="F83" s="8">
        <f t="shared" si="0"/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133" t="s">
        <v>78</v>
      </c>
      <c r="M83" s="134"/>
    </row>
    <row r="84" spans="1:13" ht="36" customHeight="1" x14ac:dyDescent="0.2">
      <c r="A84" s="134"/>
      <c r="B84" s="134"/>
      <c r="C84" s="138"/>
      <c r="D84" s="99" t="s">
        <v>46</v>
      </c>
      <c r="E84" s="7" t="s">
        <v>31</v>
      </c>
      <c r="F84" s="8">
        <f t="shared" si="0"/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134"/>
      <c r="M84" s="134"/>
    </row>
    <row r="85" spans="1:13" ht="36" hidden="1" customHeight="1" x14ac:dyDescent="0.2">
      <c r="A85" s="135"/>
      <c r="B85" s="135"/>
      <c r="C85" s="138"/>
      <c r="D85" s="99" t="s">
        <v>32</v>
      </c>
      <c r="E85" s="7" t="s">
        <v>31</v>
      </c>
      <c r="F85" s="8">
        <f t="shared" si="0"/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135"/>
      <c r="M85" s="134"/>
    </row>
    <row r="86" spans="1:13" ht="16.5" customHeight="1" x14ac:dyDescent="0.2">
      <c r="A86" s="137" t="s">
        <v>98</v>
      </c>
      <c r="B86" s="133" t="s">
        <v>79</v>
      </c>
      <c r="C86" s="137" t="s">
        <v>80</v>
      </c>
      <c r="D86" s="99" t="s">
        <v>30</v>
      </c>
      <c r="E86" s="7" t="s">
        <v>31</v>
      </c>
      <c r="F86" s="8">
        <f t="shared" ref="F86:K86" si="9">F87</f>
        <v>1567</v>
      </c>
      <c r="G86" s="8">
        <f t="shared" si="9"/>
        <v>0</v>
      </c>
      <c r="H86" s="8">
        <f t="shared" si="9"/>
        <v>67</v>
      </c>
      <c r="I86" s="8">
        <f t="shared" si="9"/>
        <v>500</v>
      </c>
      <c r="J86" s="8">
        <f t="shared" si="9"/>
        <v>500</v>
      </c>
      <c r="K86" s="8">
        <f t="shared" si="9"/>
        <v>500</v>
      </c>
      <c r="L86" s="133" t="s">
        <v>79</v>
      </c>
      <c r="M86" s="134"/>
    </row>
    <row r="87" spans="1:13" ht="36.75" customHeight="1" x14ac:dyDescent="0.2">
      <c r="A87" s="138"/>
      <c r="B87" s="134"/>
      <c r="C87" s="138"/>
      <c r="D87" s="99" t="s">
        <v>46</v>
      </c>
      <c r="E87" s="7" t="s">
        <v>31</v>
      </c>
      <c r="F87" s="8">
        <f t="shared" si="0"/>
        <v>1567</v>
      </c>
      <c r="G87" s="8">
        <v>0</v>
      </c>
      <c r="H87" s="8">
        <v>67</v>
      </c>
      <c r="I87" s="8">
        <v>500</v>
      </c>
      <c r="J87" s="8">
        <v>500</v>
      </c>
      <c r="K87" s="8">
        <v>500</v>
      </c>
      <c r="L87" s="134"/>
      <c r="M87" s="134"/>
    </row>
    <row r="88" spans="1:13" ht="36" hidden="1" customHeight="1" x14ac:dyDescent="0.2">
      <c r="A88" s="139"/>
      <c r="B88" s="135"/>
      <c r="C88" s="138"/>
      <c r="D88" s="99" t="s">
        <v>32</v>
      </c>
      <c r="E88" s="7" t="s">
        <v>31</v>
      </c>
      <c r="F88" s="8">
        <f t="shared" si="0"/>
        <v>0</v>
      </c>
      <c r="G88" s="8">
        <v>0</v>
      </c>
      <c r="H88" s="8"/>
      <c r="I88" s="8"/>
      <c r="J88" s="8"/>
      <c r="K88" s="8"/>
      <c r="L88" s="135"/>
      <c r="M88" s="135"/>
    </row>
    <row r="89" spans="1:13" s="6" customFormat="1" ht="27.75" customHeight="1" x14ac:dyDescent="0.2">
      <c r="A89" s="150" t="s">
        <v>12</v>
      </c>
      <c r="B89" s="151" t="s">
        <v>48</v>
      </c>
      <c r="C89" s="150" t="s">
        <v>28</v>
      </c>
      <c r="D89" s="100" t="s">
        <v>30</v>
      </c>
      <c r="E89" s="4" t="s">
        <v>31</v>
      </c>
      <c r="F89" s="5">
        <f t="shared" si="0"/>
        <v>5793.9</v>
      </c>
      <c r="G89" s="5">
        <f>SUM(G90:G91)</f>
        <v>555.5</v>
      </c>
      <c r="H89" s="5">
        <f>SUM(H90:H91)</f>
        <v>774.6</v>
      </c>
      <c r="I89" s="5">
        <f>SUM(I90:I91)</f>
        <v>1479.8000000000002</v>
      </c>
      <c r="J89" s="5">
        <f>SUM(J90:J91)</f>
        <v>1498.4</v>
      </c>
      <c r="K89" s="5">
        <f>SUM(K90:K91)</f>
        <v>1485.6</v>
      </c>
      <c r="L89" s="122" t="s">
        <v>64</v>
      </c>
      <c r="M89" s="159" t="s">
        <v>67</v>
      </c>
    </row>
    <row r="90" spans="1:13" s="6" customFormat="1" ht="46.5" customHeight="1" x14ac:dyDescent="0.2">
      <c r="A90" s="150"/>
      <c r="B90" s="151"/>
      <c r="C90" s="150"/>
      <c r="D90" s="100" t="s">
        <v>46</v>
      </c>
      <c r="E90" s="4" t="s">
        <v>31</v>
      </c>
      <c r="F90" s="5">
        <f t="shared" ref="F90:F140" si="10">SUM(G90:K90)</f>
        <v>5547.8000000000011</v>
      </c>
      <c r="G90" s="5">
        <f>G93+G96+G98</f>
        <v>555.5</v>
      </c>
      <c r="H90" s="5">
        <f>H93+H96+H98</f>
        <v>716.6</v>
      </c>
      <c r="I90" s="5">
        <f>I93+I96+I98</f>
        <v>1418.8000000000002</v>
      </c>
      <c r="J90" s="5">
        <f>J93+J96+J98</f>
        <v>1433.3000000000002</v>
      </c>
      <c r="K90" s="5">
        <f>K93+K96+K98</f>
        <v>1423.6</v>
      </c>
      <c r="L90" s="122"/>
      <c r="M90" s="160"/>
    </row>
    <row r="91" spans="1:13" ht="45" x14ac:dyDescent="0.2">
      <c r="A91" s="150"/>
      <c r="B91" s="151"/>
      <c r="C91" s="150"/>
      <c r="D91" s="100" t="s">
        <v>32</v>
      </c>
      <c r="E91" s="4" t="s">
        <v>31</v>
      </c>
      <c r="F91" s="5">
        <f t="shared" si="10"/>
        <v>246.1</v>
      </c>
      <c r="G91" s="5">
        <f>G94+G99</f>
        <v>0</v>
      </c>
      <c r="H91" s="5">
        <f>H94+H99</f>
        <v>58</v>
      </c>
      <c r="I91" s="5">
        <f>I94+I99</f>
        <v>61</v>
      </c>
      <c r="J91" s="5">
        <f>J94+J99</f>
        <v>65.099999999999994</v>
      </c>
      <c r="K91" s="5">
        <f>K94+K99</f>
        <v>62</v>
      </c>
      <c r="L91" s="122"/>
      <c r="M91" s="161"/>
    </row>
    <row r="92" spans="1:13" x14ac:dyDescent="0.2">
      <c r="A92" s="140" t="s">
        <v>13</v>
      </c>
      <c r="B92" s="136" t="s">
        <v>100</v>
      </c>
      <c r="C92" s="132" t="s">
        <v>28</v>
      </c>
      <c r="D92" s="99" t="s">
        <v>30</v>
      </c>
      <c r="E92" s="7" t="s">
        <v>31</v>
      </c>
      <c r="F92" s="8">
        <f t="shared" si="10"/>
        <v>1394.6</v>
      </c>
      <c r="G92" s="8">
        <f>G93</f>
        <v>104.6</v>
      </c>
      <c r="H92" s="8">
        <f>H93</f>
        <v>0</v>
      </c>
      <c r="I92" s="8">
        <f>I93</f>
        <v>430</v>
      </c>
      <c r="J92" s="8">
        <f>J93</f>
        <v>430</v>
      </c>
      <c r="K92" s="8">
        <f>K93</f>
        <v>430</v>
      </c>
      <c r="L92" s="118" t="s">
        <v>64</v>
      </c>
      <c r="M92" s="133" t="s">
        <v>39</v>
      </c>
    </row>
    <row r="93" spans="1:13" ht="36" customHeight="1" x14ac:dyDescent="0.2">
      <c r="A93" s="140"/>
      <c r="B93" s="136"/>
      <c r="C93" s="132"/>
      <c r="D93" s="99" t="s">
        <v>46</v>
      </c>
      <c r="E93" s="7" t="s">
        <v>31</v>
      </c>
      <c r="F93" s="8">
        <f t="shared" si="10"/>
        <v>1394.6</v>
      </c>
      <c r="G93" s="8">
        <v>104.6</v>
      </c>
      <c r="H93" s="8">
        <v>0</v>
      </c>
      <c r="I93" s="8">
        <v>430</v>
      </c>
      <c r="J93" s="8">
        <v>430</v>
      </c>
      <c r="K93" s="8">
        <v>430</v>
      </c>
      <c r="L93" s="118"/>
      <c r="M93" s="134"/>
    </row>
    <row r="94" spans="1:13" ht="103.5" customHeight="1" x14ac:dyDescent="0.2">
      <c r="A94" s="140"/>
      <c r="B94" s="136"/>
      <c r="C94" s="132"/>
      <c r="D94" s="99" t="s">
        <v>32</v>
      </c>
      <c r="E94" s="7" t="s">
        <v>31</v>
      </c>
      <c r="F94" s="8">
        <f t="shared" si="10"/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118"/>
      <c r="M94" s="134"/>
    </row>
    <row r="95" spans="1:13" ht="27" customHeight="1" x14ac:dyDescent="0.2">
      <c r="A95" s="140" t="s">
        <v>101</v>
      </c>
      <c r="B95" s="136" t="s">
        <v>103</v>
      </c>
      <c r="C95" s="132" t="s">
        <v>28</v>
      </c>
      <c r="D95" s="99" t="s">
        <v>30</v>
      </c>
      <c r="E95" s="7" t="s">
        <v>31</v>
      </c>
      <c r="F95" s="8">
        <f t="shared" si="10"/>
        <v>0</v>
      </c>
      <c r="G95" s="8">
        <f>G96</f>
        <v>0</v>
      </c>
      <c r="H95" s="8">
        <f>H96</f>
        <v>0</v>
      </c>
      <c r="I95" s="8">
        <f>I96</f>
        <v>0</v>
      </c>
      <c r="J95" s="8">
        <f>J96</f>
        <v>0</v>
      </c>
      <c r="K95" s="8">
        <f>K96</f>
        <v>0</v>
      </c>
      <c r="L95" s="118" t="s">
        <v>64</v>
      </c>
      <c r="M95" s="134"/>
    </row>
    <row r="96" spans="1:13" ht="201" customHeight="1" x14ac:dyDescent="0.2">
      <c r="A96" s="140"/>
      <c r="B96" s="136"/>
      <c r="C96" s="132"/>
      <c r="D96" s="99" t="s">
        <v>46</v>
      </c>
      <c r="E96" s="7" t="s">
        <v>31</v>
      </c>
      <c r="F96" s="8">
        <f t="shared" si="10"/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118"/>
      <c r="M96" s="134"/>
    </row>
    <row r="97" spans="1:13" ht="12" customHeight="1" x14ac:dyDescent="0.2">
      <c r="A97" s="140" t="s">
        <v>102</v>
      </c>
      <c r="B97" s="136" t="s">
        <v>104</v>
      </c>
      <c r="C97" s="132" t="s">
        <v>28</v>
      </c>
      <c r="D97" s="99" t="s">
        <v>30</v>
      </c>
      <c r="E97" s="7" t="s">
        <v>31</v>
      </c>
      <c r="F97" s="8">
        <f t="shared" si="10"/>
        <v>4399.3</v>
      </c>
      <c r="G97" s="8">
        <f>SUM(G98:G99)</f>
        <v>450.9</v>
      </c>
      <c r="H97" s="8">
        <f>SUM(H98:H99)</f>
        <v>774.6</v>
      </c>
      <c r="I97" s="8">
        <f>SUM(I98:I99)</f>
        <v>1049.8000000000002</v>
      </c>
      <c r="J97" s="8">
        <f>SUM(J98:J99)</f>
        <v>1068.4000000000001</v>
      </c>
      <c r="K97" s="8">
        <f>SUM(K98:K99)</f>
        <v>1055.5999999999999</v>
      </c>
      <c r="L97" s="133" t="s">
        <v>64</v>
      </c>
      <c r="M97" s="134"/>
    </row>
    <row r="98" spans="1:13" ht="36.75" customHeight="1" x14ac:dyDescent="0.2">
      <c r="A98" s="140"/>
      <c r="B98" s="136"/>
      <c r="C98" s="132"/>
      <c r="D98" s="99" t="s">
        <v>46</v>
      </c>
      <c r="E98" s="7" t="s">
        <v>31</v>
      </c>
      <c r="F98" s="8">
        <f t="shared" ref="F98:K98" si="11">F101+F103+F105+F108+F111+F113+F116+F119</f>
        <v>4153.2</v>
      </c>
      <c r="G98" s="8">
        <f t="shared" si="11"/>
        <v>450.9</v>
      </c>
      <c r="H98" s="8">
        <f t="shared" si="11"/>
        <v>716.6</v>
      </c>
      <c r="I98" s="8">
        <f t="shared" si="11"/>
        <v>988.80000000000007</v>
      </c>
      <c r="J98" s="8">
        <f t="shared" si="11"/>
        <v>1003.3000000000001</v>
      </c>
      <c r="K98" s="8">
        <f t="shared" si="11"/>
        <v>993.6</v>
      </c>
      <c r="L98" s="134"/>
      <c r="M98" s="134"/>
    </row>
    <row r="99" spans="1:13" ht="36" customHeight="1" x14ac:dyDescent="0.2">
      <c r="A99" s="140"/>
      <c r="B99" s="136"/>
      <c r="C99" s="132"/>
      <c r="D99" s="99" t="s">
        <v>32</v>
      </c>
      <c r="E99" s="7"/>
      <c r="F99" s="8">
        <f t="shared" si="10"/>
        <v>246.1</v>
      </c>
      <c r="G99" s="8">
        <f>G106+G109</f>
        <v>0</v>
      </c>
      <c r="H99" s="8">
        <f>H106+H109</f>
        <v>58</v>
      </c>
      <c r="I99" s="8">
        <f>I106+I109</f>
        <v>61</v>
      </c>
      <c r="J99" s="8">
        <f>J106+J109</f>
        <v>65.099999999999994</v>
      </c>
      <c r="K99" s="8">
        <f>K106+K109</f>
        <v>62</v>
      </c>
      <c r="L99" s="135"/>
      <c r="M99" s="134"/>
    </row>
    <row r="100" spans="1:13" x14ac:dyDescent="0.2">
      <c r="A100" s="132" t="s">
        <v>105</v>
      </c>
      <c r="B100" s="136" t="s">
        <v>33</v>
      </c>
      <c r="C100" s="132" t="s">
        <v>28</v>
      </c>
      <c r="D100" s="99" t="s">
        <v>30</v>
      </c>
      <c r="E100" s="7" t="s">
        <v>31</v>
      </c>
      <c r="F100" s="8">
        <f t="shared" si="10"/>
        <v>1665.8</v>
      </c>
      <c r="G100" s="8">
        <f>G101</f>
        <v>224.3</v>
      </c>
      <c r="H100" s="8">
        <f>H101</f>
        <v>241.5</v>
      </c>
      <c r="I100" s="8">
        <f>I101</f>
        <v>400</v>
      </c>
      <c r="J100" s="8">
        <f>J101</f>
        <v>400</v>
      </c>
      <c r="K100" s="8">
        <f>K101</f>
        <v>400</v>
      </c>
      <c r="L100" s="156" t="s">
        <v>64</v>
      </c>
      <c r="M100" s="134"/>
    </row>
    <row r="101" spans="1:13" ht="44.25" customHeight="1" x14ac:dyDescent="0.2">
      <c r="A101" s="132"/>
      <c r="B101" s="136"/>
      <c r="C101" s="132"/>
      <c r="D101" s="99" t="s">
        <v>46</v>
      </c>
      <c r="E101" s="7" t="s">
        <v>31</v>
      </c>
      <c r="F101" s="8">
        <f t="shared" si="10"/>
        <v>1665.8</v>
      </c>
      <c r="G101" s="8">
        <v>224.3</v>
      </c>
      <c r="H101" s="8">
        <v>241.5</v>
      </c>
      <c r="I101" s="8">
        <v>400</v>
      </c>
      <c r="J101" s="8">
        <v>400</v>
      </c>
      <c r="K101" s="8">
        <v>400</v>
      </c>
      <c r="L101" s="157"/>
      <c r="M101" s="134"/>
    </row>
    <row r="102" spans="1:13" ht="16.5" customHeight="1" x14ac:dyDescent="0.2">
      <c r="A102" s="132" t="s">
        <v>106</v>
      </c>
      <c r="B102" s="136" t="s">
        <v>34</v>
      </c>
      <c r="C102" s="132" t="s">
        <v>28</v>
      </c>
      <c r="D102" s="99" t="s">
        <v>30</v>
      </c>
      <c r="E102" s="7" t="s">
        <v>31</v>
      </c>
      <c r="F102" s="8">
        <f t="shared" si="10"/>
        <v>321</v>
      </c>
      <c r="G102" s="8">
        <f>G103</f>
        <v>57</v>
      </c>
      <c r="H102" s="8">
        <f>H103</f>
        <v>57</v>
      </c>
      <c r="I102" s="8">
        <f>I103</f>
        <v>69</v>
      </c>
      <c r="J102" s="8">
        <f>J103</f>
        <v>69</v>
      </c>
      <c r="K102" s="8">
        <f>K103</f>
        <v>69</v>
      </c>
      <c r="L102" s="118" t="s">
        <v>34</v>
      </c>
      <c r="M102" s="134"/>
    </row>
    <row r="103" spans="1:13" ht="38.25" customHeight="1" x14ac:dyDescent="0.2">
      <c r="A103" s="132"/>
      <c r="B103" s="136"/>
      <c r="C103" s="132"/>
      <c r="D103" s="99" t="s">
        <v>46</v>
      </c>
      <c r="E103" s="7" t="s">
        <v>31</v>
      </c>
      <c r="F103" s="8">
        <f t="shared" si="10"/>
        <v>321</v>
      </c>
      <c r="G103" s="8">
        <v>57</v>
      </c>
      <c r="H103" s="8">
        <v>57</v>
      </c>
      <c r="I103" s="8">
        <v>69</v>
      </c>
      <c r="J103" s="8">
        <v>69</v>
      </c>
      <c r="K103" s="8">
        <v>69</v>
      </c>
      <c r="L103" s="118"/>
      <c r="M103" s="134"/>
    </row>
    <row r="104" spans="1:13" ht="14.25" customHeight="1" x14ac:dyDescent="0.2">
      <c r="A104" s="132" t="s">
        <v>107</v>
      </c>
      <c r="B104" s="136" t="s">
        <v>35</v>
      </c>
      <c r="C104" s="132" t="s">
        <v>28</v>
      </c>
      <c r="D104" s="99" t="s">
        <v>30</v>
      </c>
      <c r="E104" s="7" t="s">
        <v>31</v>
      </c>
      <c r="F104" s="8">
        <f t="shared" si="10"/>
        <v>746</v>
      </c>
      <c r="G104" s="8">
        <f>G105+G106</f>
        <v>0</v>
      </c>
      <c r="H104" s="8">
        <f>H105+H106</f>
        <v>58</v>
      </c>
      <c r="I104" s="8">
        <f>I105+I106</f>
        <v>221.2</v>
      </c>
      <c r="J104" s="8">
        <f>J105+J106</f>
        <v>239.79999999999998</v>
      </c>
      <c r="K104" s="8">
        <f>K105+K106</f>
        <v>227</v>
      </c>
      <c r="L104" s="118" t="s">
        <v>35</v>
      </c>
      <c r="M104" s="134"/>
    </row>
    <row r="105" spans="1:13" ht="37.5" customHeight="1" x14ac:dyDescent="0.2">
      <c r="A105" s="132"/>
      <c r="B105" s="136"/>
      <c r="C105" s="132"/>
      <c r="D105" s="99" t="s">
        <v>46</v>
      </c>
      <c r="E105" s="7" t="s">
        <v>31</v>
      </c>
      <c r="F105" s="8">
        <f t="shared" si="10"/>
        <v>499.9</v>
      </c>
      <c r="G105" s="8">
        <v>0</v>
      </c>
      <c r="H105" s="8">
        <v>0</v>
      </c>
      <c r="I105" s="8">
        <v>160.19999999999999</v>
      </c>
      <c r="J105" s="8">
        <v>174.7</v>
      </c>
      <c r="K105" s="8">
        <v>165</v>
      </c>
      <c r="L105" s="118"/>
      <c r="M105" s="134"/>
    </row>
    <row r="106" spans="1:13" ht="38.25" customHeight="1" x14ac:dyDescent="0.2">
      <c r="A106" s="132"/>
      <c r="B106" s="136"/>
      <c r="C106" s="132"/>
      <c r="D106" s="99" t="s">
        <v>32</v>
      </c>
      <c r="E106" s="7" t="s">
        <v>31</v>
      </c>
      <c r="F106" s="8">
        <f t="shared" si="10"/>
        <v>246.1</v>
      </c>
      <c r="G106" s="8">
        <v>0</v>
      </c>
      <c r="H106" s="8">
        <v>58</v>
      </c>
      <c r="I106" s="8">
        <v>61</v>
      </c>
      <c r="J106" s="8">
        <v>65.099999999999994</v>
      </c>
      <c r="K106" s="8">
        <v>62</v>
      </c>
      <c r="L106" s="118"/>
      <c r="M106" s="134"/>
    </row>
    <row r="107" spans="1:13" ht="15" customHeight="1" x14ac:dyDescent="0.2">
      <c r="A107" s="132" t="s">
        <v>108</v>
      </c>
      <c r="B107" s="136" t="s">
        <v>36</v>
      </c>
      <c r="C107" s="132" t="s">
        <v>28</v>
      </c>
      <c r="D107" s="99" t="s">
        <v>30</v>
      </c>
      <c r="E107" s="7" t="s">
        <v>31</v>
      </c>
      <c r="F107" s="8">
        <f t="shared" si="10"/>
        <v>404</v>
      </c>
      <c r="G107" s="8">
        <f>G108+G109</f>
        <v>133.6</v>
      </c>
      <c r="H107" s="8">
        <f>H108+H109</f>
        <v>67.599999999999994</v>
      </c>
      <c r="I107" s="8">
        <f>I108+I109</f>
        <v>67.599999999999994</v>
      </c>
      <c r="J107" s="8">
        <f>J108+J109</f>
        <v>67.599999999999994</v>
      </c>
      <c r="K107" s="8">
        <f>K108+K109</f>
        <v>67.599999999999994</v>
      </c>
      <c r="L107" s="118" t="s">
        <v>36</v>
      </c>
      <c r="M107" s="134"/>
    </row>
    <row r="108" spans="1:13" ht="36.75" customHeight="1" x14ac:dyDescent="0.2">
      <c r="A108" s="132"/>
      <c r="B108" s="136"/>
      <c r="C108" s="132"/>
      <c r="D108" s="99" t="s">
        <v>46</v>
      </c>
      <c r="E108" s="7" t="s">
        <v>31</v>
      </c>
      <c r="F108" s="8">
        <f t="shared" si="10"/>
        <v>404</v>
      </c>
      <c r="G108" s="8">
        <v>133.6</v>
      </c>
      <c r="H108" s="8">
        <v>67.599999999999994</v>
      </c>
      <c r="I108" s="8">
        <v>67.599999999999994</v>
      </c>
      <c r="J108" s="8">
        <v>67.599999999999994</v>
      </c>
      <c r="K108" s="8">
        <v>67.599999999999994</v>
      </c>
      <c r="L108" s="118"/>
      <c r="M108" s="134"/>
    </row>
    <row r="109" spans="1:13" ht="33.75" hidden="1" x14ac:dyDescent="0.2">
      <c r="A109" s="132"/>
      <c r="B109" s="136"/>
      <c r="C109" s="132"/>
      <c r="D109" s="99" t="s">
        <v>32</v>
      </c>
      <c r="E109" s="7" t="s">
        <v>31</v>
      </c>
      <c r="F109" s="8">
        <f t="shared" si="10"/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118"/>
      <c r="M109" s="134"/>
    </row>
    <row r="110" spans="1:13" ht="14.25" customHeight="1" x14ac:dyDescent="0.2">
      <c r="A110" s="132" t="s">
        <v>109</v>
      </c>
      <c r="B110" s="136" t="s">
        <v>37</v>
      </c>
      <c r="C110" s="132" t="s">
        <v>28</v>
      </c>
      <c r="D110" s="99" t="s">
        <v>30</v>
      </c>
      <c r="E110" s="7" t="s">
        <v>31</v>
      </c>
      <c r="F110" s="8">
        <f t="shared" si="10"/>
        <v>192</v>
      </c>
      <c r="G110" s="8">
        <f>G111</f>
        <v>36</v>
      </c>
      <c r="H110" s="8">
        <f>H111</f>
        <v>36</v>
      </c>
      <c r="I110" s="8">
        <f>I111</f>
        <v>40</v>
      </c>
      <c r="J110" s="8">
        <f>J111</f>
        <v>40</v>
      </c>
      <c r="K110" s="8">
        <f>K111</f>
        <v>40</v>
      </c>
      <c r="L110" s="118" t="s">
        <v>37</v>
      </c>
      <c r="M110" s="134"/>
    </row>
    <row r="111" spans="1:13" s="104" customFormat="1" ht="36" customHeight="1" x14ac:dyDescent="0.2">
      <c r="A111" s="132"/>
      <c r="B111" s="136"/>
      <c r="C111" s="132"/>
      <c r="D111" s="99" t="s">
        <v>46</v>
      </c>
      <c r="E111" s="7" t="s">
        <v>31</v>
      </c>
      <c r="F111" s="8">
        <f t="shared" si="10"/>
        <v>192</v>
      </c>
      <c r="G111" s="8">
        <v>36</v>
      </c>
      <c r="H111" s="8">
        <v>36</v>
      </c>
      <c r="I111" s="8">
        <v>40</v>
      </c>
      <c r="J111" s="8">
        <v>40</v>
      </c>
      <c r="K111" s="8">
        <v>40</v>
      </c>
      <c r="L111" s="118"/>
      <c r="M111" s="134"/>
    </row>
    <row r="112" spans="1:13" ht="15.75" customHeight="1" x14ac:dyDescent="0.2">
      <c r="A112" s="133" t="s">
        <v>110</v>
      </c>
      <c r="B112" s="133" t="s">
        <v>145</v>
      </c>
      <c r="C112" s="137" t="s">
        <v>80</v>
      </c>
      <c r="D112" s="99" t="s">
        <v>30</v>
      </c>
      <c r="E112" s="7" t="s">
        <v>31</v>
      </c>
      <c r="F112" s="8">
        <f t="shared" ref="F112:K112" si="12">F113+F114</f>
        <v>240</v>
      </c>
      <c r="G112" s="8">
        <f t="shared" si="12"/>
        <v>0</v>
      </c>
      <c r="H112" s="8">
        <f t="shared" si="12"/>
        <v>0</v>
      </c>
      <c r="I112" s="8">
        <f t="shared" si="12"/>
        <v>80</v>
      </c>
      <c r="J112" s="8">
        <f t="shared" si="12"/>
        <v>80</v>
      </c>
      <c r="K112" s="8">
        <f t="shared" si="12"/>
        <v>80</v>
      </c>
      <c r="L112" s="133" t="s">
        <v>145</v>
      </c>
      <c r="M112" s="134"/>
    </row>
    <row r="113" spans="1:13" ht="36" customHeight="1" x14ac:dyDescent="0.2">
      <c r="A113" s="134"/>
      <c r="B113" s="134"/>
      <c r="C113" s="138"/>
      <c r="D113" s="99" t="s">
        <v>46</v>
      </c>
      <c r="E113" s="7" t="s">
        <v>31</v>
      </c>
      <c r="F113" s="8">
        <f>SUM(G113:K113)</f>
        <v>240</v>
      </c>
      <c r="G113" s="8">
        <v>0</v>
      </c>
      <c r="H113" s="8">
        <v>0</v>
      </c>
      <c r="I113" s="8">
        <v>80</v>
      </c>
      <c r="J113" s="8">
        <v>80</v>
      </c>
      <c r="K113" s="8">
        <v>80</v>
      </c>
      <c r="L113" s="134"/>
      <c r="M113" s="134"/>
    </row>
    <row r="114" spans="1:13" ht="36" hidden="1" customHeight="1" x14ac:dyDescent="0.2">
      <c r="A114" s="135"/>
      <c r="B114" s="135"/>
      <c r="C114" s="138"/>
      <c r="D114" s="99" t="s">
        <v>32</v>
      </c>
      <c r="E114" s="7" t="s">
        <v>31</v>
      </c>
      <c r="F114" s="8">
        <f>SUM(G114:K114)</f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135"/>
      <c r="M114" s="134"/>
    </row>
    <row r="115" spans="1:13" ht="18" customHeight="1" x14ac:dyDescent="0.2">
      <c r="A115" s="133" t="s">
        <v>111</v>
      </c>
      <c r="B115" s="133" t="s">
        <v>78</v>
      </c>
      <c r="C115" s="137" t="s">
        <v>80</v>
      </c>
      <c r="D115" s="99" t="s">
        <v>30</v>
      </c>
      <c r="E115" s="7" t="s">
        <v>31</v>
      </c>
      <c r="F115" s="8">
        <f t="shared" ref="F115:K115" si="13">SUM(F116:F117)</f>
        <v>542.5</v>
      </c>
      <c r="G115" s="8">
        <f t="shared" si="13"/>
        <v>0</v>
      </c>
      <c r="H115" s="8">
        <f t="shared" si="13"/>
        <v>242.5</v>
      </c>
      <c r="I115" s="8">
        <f t="shared" si="13"/>
        <v>100</v>
      </c>
      <c r="J115" s="8">
        <f t="shared" si="13"/>
        <v>100</v>
      </c>
      <c r="K115" s="8">
        <f t="shared" si="13"/>
        <v>100</v>
      </c>
      <c r="L115" s="133" t="s">
        <v>78</v>
      </c>
      <c r="M115" s="134"/>
    </row>
    <row r="116" spans="1:13" ht="36" customHeight="1" x14ac:dyDescent="0.2">
      <c r="A116" s="134"/>
      <c r="B116" s="134"/>
      <c r="C116" s="138"/>
      <c r="D116" s="99" t="s">
        <v>46</v>
      </c>
      <c r="E116" s="7" t="s">
        <v>31</v>
      </c>
      <c r="F116" s="8">
        <f>SUM(G116:K116)</f>
        <v>542.5</v>
      </c>
      <c r="G116" s="8">
        <v>0</v>
      </c>
      <c r="H116" s="8">
        <v>242.5</v>
      </c>
      <c r="I116" s="8">
        <v>100</v>
      </c>
      <c r="J116" s="8">
        <v>100</v>
      </c>
      <c r="K116" s="8">
        <v>100</v>
      </c>
      <c r="L116" s="134"/>
      <c r="M116" s="134"/>
    </row>
    <row r="117" spans="1:13" ht="36" hidden="1" customHeight="1" x14ac:dyDescent="0.2">
      <c r="A117" s="135"/>
      <c r="B117" s="135"/>
      <c r="C117" s="138"/>
      <c r="D117" s="99" t="s">
        <v>32</v>
      </c>
      <c r="E117" s="7" t="s">
        <v>31</v>
      </c>
      <c r="F117" s="8">
        <f t="shared" si="10"/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135"/>
      <c r="M117" s="134"/>
    </row>
    <row r="118" spans="1:13" ht="16.5" customHeight="1" x14ac:dyDescent="0.2">
      <c r="A118" s="137" t="s">
        <v>112</v>
      </c>
      <c r="B118" s="133" t="s">
        <v>79</v>
      </c>
      <c r="C118" s="137" t="s">
        <v>80</v>
      </c>
      <c r="D118" s="99" t="s">
        <v>30</v>
      </c>
      <c r="E118" s="7" t="s">
        <v>31</v>
      </c>
      <c r="F118" s="8">
        <f t="shared" ref="F118:K118" si="14">SUM(F119:F120)</f>
        <v>288</v>
      </c>
      <c r="G118" s="8">
        <f t="shared" si="14"/>
        <v>0</v>
      </c>
      <c r="H118" s="8">
        <f t="shared" si="14"/>
        <v>72</v>
      </c>
      <c r="I118" s="8">
        <f t="shared" si="14"/>
        <v>72</v>
      </c>
      <c r="J118" s="8">
        <f t="shared" si="14"/>
        <v>72</v>
      </c>
      <c r="K118" s="8">
        <f t="shared" si="14"/>
        <v>72</v>
      </c>
      <c r="L118" s="133" t="s">
        <v>79</v>
      </c>
      <c r="M118" s="134"/>
    </row>
    <row r="119" spans="1:13" ht="36" customHeight="1" x14ac:dyDescent="0.2">
      <c r="A119" s="138"/>
      <c r="B119" s="134"/>
      <c r="C119" s="138"/>
      <c r="D119" s="99" t="s">
        <v>46</v>
      </c>
      <c r="E119" s="7" t="s">
        <v>31</v>
      </c>
      <c r="F119" s="8">
        <f>SUM(G119:K119)</f>
        <v>288</v>
      </c>
      <c r="G119" s="8">
        <v>0</v>
      </c>
      <c r="H119" s="8">
        <v>72</v>
      </c>
      <c r="I119" s="8">
        <v>72</v>
      </c>
      <c r="J119" s="8">
        <v>72</v>
      </c>
      <c r="K119" s="8">
        <v>72</v>
      </c>
      <c r="L119" s="134"/>
      <c r="M119" s="134"/>
    </row>
    <row r="120" spans="1:13" ht="36" hidden="1" customHeight="1" x14ac:dyDescent="0.2">
      <c r="A120" s="139"/>
      <c r="B120" s="135"/>
      <c r="C120" s="138"/>
      <c r="D120" s="99" t="s">
        <v>32</v>
      </c>
      <c r="E120" s="7" t="s">
        <v>31</v>
      </c>
      <c r="F120" s="8">
        <f t="shared" si="10"/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135"/>
      <c r="M120" s="135"/>
    </row>
    <row r="121" spans="1:13" s="6" customFormat="1" ht="24" customHeight="1" x14ac:dyDescent="0.2">
      <c r="A121" s="125" t="s">
        <v>14</v>
      </c>
      <c r="B121" s="128" t="s">
        <v>49</v>
      </c>
      <c r="C121" s="106" t="s">
        <v>28</v>
      </c>
      <c r="D121" s="100" t="s">
        <v>30</v>
      </c>
      <c r="E121" s="4" t="s">
        <v>31</v>
      </c>
      <c r="F121" s="5">
        <f t="shared" ref="F121:K121" si="15">F122+F123</f>
        <v>8472</v>
      </c>
      <c r="G121" s="5">
        <f t="shared" si="15"/>
        <v>860.90000000000009</v>
      </c>
      <c r="H121" s="5">
        <f t="shared" si="15"/>
        <v>692.1</v>
      </c>
      <c r="I121" s="5">
        <f t="shared" si="15"/>
        <v>2301</v>
      </c>
      <c r="J121" s="5">
        <f t="shared" si="15"/>
        <v>2309</v>
      </c>
      <c r="K121" s="5">
        <f t="shared" si="15"/>
        <v>2309</v>
      </c>
      <c r="L121" s="122" t="s">
        <v>64</v>
      </c>
      <c r="M121" s="159" t="s">
        <v>67</v>
      </c>
    </row>
    <row r="122" spans="1:13" ht="48.75" customHeight="1" x14ac:dyDescent="0.2">
      <c r="A122" s="126"/>
      <c r="B122" s="129"/>
      <c r="C122" s="102" t="s">
        <v>28</v>
      </c>
      <c r="D122" s="100" t="s">
        <v>46</v>
      </c>
      <c r="E122" s="4" t="s">
        <v>31</v>
      </c>
      <c r="F122" s="5">
        <f t="shared" ref="F122:K122" si="16">F125</f>
        <v>8464.9</v>
      </c>
      <c r="G122" s="5">
        <f t="shared" si="16"/>
        <v>853.80000000000007</v>
      </c>
      <c r="H122" s="5">
        <f t="shared" si="16"/>
        <v>692.1</v>
      </c>
      <c r="I122" s="5">
        <f t="shared" si="16"/>
        <v>2301</v>
      </c>
      <c r="J122" s="5">
        <f t="shared" si="16"/>
        <v>2309</v>
      </c>
      <c r="K122" s="5">
        <f t="shared" si="16"/>
        <v>2309</v>
      </c>
      <c r="L122" s="122"/>
      <c r="M122" s="160"/>
    </row>
    <row r="123" spans="1:13" ht="47.25" customHeight="1" x14ac:dyDescent="0.2">
      <c r="A123" s="127"/>
      <c r="B123" s="130"/>
      <c r="C123" s="102" t="s">
        <v>28</v>
      </c>
      <c r="D123" s="99" t="s">
        <v>32</v>
      </c>
      <c r="E123" s="7" t="s">
        <v>31</v>
      </c>
      <c r="F123" s="5">
        <f t="shared" ref="F123:K123" si="17">F126</f>
        <v>7.1</v>
      </c>
      <c r="G123" s="5">
        <f t="shared" si="17"/>
        <v>7.1</v>
      </c>
      <c r="H123" s="5">
        <f t="shared" si="17"/>
        <v>0</v>
      </c>
      <c r="I123" s="5">
        <f t="shared" si="17"/>
        <v>0</v>
      </c>
      <c r="J123" s="5">
        <f t="shared" si="17"/>
        <v>0</v>
      </c>
      <c r="K123" s="5">
        <f t="shared" si="17"/>
        <v>0</v>
      </c>
      <c r="L123" s="110"/>
      <c r="M123" s="109"/>
    </row>
    <row r="124" spans="1:13" ht="27" customHeight="1" x14ac:dyDescent="0.2">
      <c r="A124" s="152" t="s">
        <v>41</v>
      </c>
      <c r="B124" s="133" t="s">
        <v>113</v>
      </c>
      <c r="C124" s="102" t="s">
        <v>28</v>
      </c>
      <c r="D124" s="99" t="s">
        <v>30</v>
      </c>
      <c r="E124" s="7" t="s">
        <v>31</v>
      </c>
      <c r="F124" s="8">
        <f t="shared" si="10"/>
        <v>8472</v>
      </c>
      <c r="G124" s="8">
        <f>G125+G126</f>
        <v>860.90000000000009</v>
      </c>
      <c r="H124" s="8">
        <f>H125+H126</f>
        <v>692.1</v>
      </c>
      <c r="I124" s="8">
        <f>I125+I126</f>
        <v>2301</v>
      </c>
      <c r="J124" s="8">
        <f>J125+J126</f>
        <v>2309</v>
      </c>
      <c r="K124" s="8">
        <f>K125+K126</f>
        <v>2309</v>
      </c>
      <c r="L124" s="133" t="s">
        <v>64</v>
      </c>
      <c r="M124" s="133" t="s">
        <v>40</v>
      </c>
    </row>
    <row r="125" spans="1:13" ht="47.25" customHeight="1" x14ac:dyDescent="0.2">
      <c r="A125" s="153"/>
      <c r="B125" s="134"/>
      <c r="C125" s="102" t="s">
        <v>28</v>
      </c>
      <c r="D125" s="99" t="s">
        <v>46</v>
      </c>
      <c r="E125" s="7" t="s">
        <v>31</v>
      </c>
      <c r="F125" s="8">
        <f t="shared" ref="F125:K125" si="18">F128+F131+F134+F137+F140+F143+F146+F149</f>
        <v>8464.9</v>
      </c>
      <c r="G125" s="8">
        <f t="shared" si="18"/>
        <v>853.80000000000007</v>
      </c>
      <c r="H125" s="8">
        <f t="shared" si="18"/>
        <v>692.1</v>
      </c>
      <c r="I125" s="8">
        <f t="shared" si="18"/>
        <v>2301</v>
      </c>
      <c r="J125" s="8">
        <f t="shared" si="18"/>
        <v>2309</v>
      </c>
      <c r="K125" s="8">
        <f t="shared" si="18"/>
        <v>2309</v>
      </c>
      <c r="L125" s="134"/>
      <c r="M125" s="134"/>
    </row>
    <row r="126" spans="1:13" ht="163.5" customHeight="1" x14ac:dyDescent="0.2">
      <c r="A126" s="154"/>
      <c r="B126" s="135"/>
      <c r="C126" s="102" t="s">
        <v>28</v>
      </c>
      <c r="D126" s="99" t="s">
        <v>32</v>
      </c>
      <c r="E126" s="7" t="s">
        <v>31</v>
      </c>
      <c r="F126" s="8">
        <f>SUM(G126:K126)</f>
        <v>7.1</v>
      </c>
      <c r="G126" s="8">
        <f>G132</f>
        <v>7.1</v>
      </c>
      <c r="H126" s="8">
        <f>H132</f>
        <v>0</v>
      </c>
      <c r="I126" s="8">
        <f>I132</f>
        <v>0</v>
      </c>
      <c r="J126" s="8">
        <f>J132</f>
        <v>0</v>
      </c>
      <c r="K126" s="8">
        <f>K132</f>
        <v>0</v>
      </c>
      <c r="L126" s="135"/>
      <c r="M126" s="134"/>
    </row>
    <row r="127" spans="1:13" x14ac:dyDescent="0.2">
      <c r="A127" s="132" t="s">
        <v>50</v>
      </c>
      <c r="B127" s="136" t="s">
        <v>33</v>
      </c>
      <c r="C127" s="132" t="s">
        <v>28</v>
      </c>
      <c r="D127" s="99" t="s">
        <v>30</v>
      </c>
      <c r="E127" s="7" t="s">
        <v>31</v>
      </c>
      <c r="F127" s="8">
        <f t="shared" si="10"/>
        <v>6977.7</v>
      </c>
      <c r="G127" s="8">
        <f>SUM(G128:G129)</f>
        <v>598</v>
      </c>
      <c r="H127" s="8">
        <f>SUM(H128:H129)</f>
        <v>379.7</v>
      </c>
      <c r="I127" s="8">
        <f>SUM(I128:I129)</f>
        <v>2000</v>
      </c>
      <c r="J127" s="8">
        <f>SUM(J128:J129)</f>
        <v>2000</v>
      </c>
      <c r="K127" s="8">
        <f>SUM(K128:K129)</f>
        <v>2000</v>
      </c>
      <c r="L127" s="118" t="s">
        <v>64</v>
      </c>
      <c r="M127" s="134"/>
    </row>
    <row r="128" spans="1:13" ht="46.5" customHeight="1" x14ac:dyDescent="0.2">
      <c r="A128" s="132"/>
      <c r="B128" s="136"/>
      <c r="C128" s="132"/>
      <c r="D128" s="99" t="s">
        <v>46</v>
      </c>
      <c r="E128" s="7" t="s">
        <v>31</v>
      </c>
      <c r="F128" s="8">
        <f t="shared" si="10"/>
        <v>6977.7</v>
      </c>
      <c r="G128" s="8">
        <v>598</v>
      </c>
      <c r="H128" s="10">
        <v>379.7</v>
      </c>
      <c r="I128" s="10">
        <v>2000</v>
      </c>
      <c r="J128" s="10">
        <v>2000</v>
      </c>
      <c r="K128" s="10">
        <v>2000</v>
      </c>
      <c r="L128" s="118"/>
      <c r="M128" s="134"/>
    </row>
    <row r="129" spans="1:13" ht="33.75" hidden="1" x14ac:dyDescent="0.2">
      <c r="A129" s="132"/>
      <c r="B129" s="136"/>
      <c r="C129" s="132"/>
      <c r="D129" s="99" t="s">
        <v>32</v>
      </c>
      <c r="E129" s="7" t="s">
        <v>31</v>
      </c>
      <c r="F129" s="8">
        <f t="shared" si="10"/>
        <v>0</v>
      </c>
      <c r="G129" s="8">
        <v>0</v>
      </c>
      <c r="H129" s="10">
        <v>0</v>
      </c>
      <c r="I129" s="8">
        <v>0</v>
      </c>
      <c r="J129" s="8">
        <v>0</v>
      </c>
      <c r="K129" s="8">
        <v>0</v>
      </c>
      <c r="L129" s="118"/>
      <c r="M129" s="134"/>
    </row>
    <row r="130" spans="1:13" ht="15.75" customHeight="1" x14ac:dyDescent="0.2">
      <c r="A130" s="132" t="s">
        <v>114</v>
      </c>
      <c r="B130" s="136" t="s">
        <v>34</v>
      </c>
      <c r="C130" s="132" t="s">
        <v>28</v>
      </c>
      <c r="D130" s="99" t="s">
        <v>30</v>
      </c>
      <c r="E130" s="7" t="s">
        <v>31</v>
      </c>
      <c r="F130" s="8">
        <f t="shared" si="10"/>
        <v>574.20000000000005</v>
      </c>
      <c r="G130" s="8">
        <f>SUM(G131:G132)</f>
        <v>124.19999999999999</v>
      </c>
      <c r="H130" s="8">
        <f>SUM(H131:H132)</f>
        <v>150</v>
      </c>
      <c r="I130" s="8">
        <f>SUM(I131:I132)</f>
        <v>100</v>
      </c>
      <c r="J130" s="8">
        <f>SUM(J131:J132)</f>
        <v>100</v>
      </c>
      <c r="K130" s="8">
        <f>SUM(K131:K132)</f>
        <v>100</v>
      </c>
      <c r="L130" s="118" t="s">
        <v>34</v>
      </c>
      <c r="M130" s="134"/>
    </row>
    <row r="131" spans="1:13" ht="38.25" customHeight="1" x14ac:dyDescent="0.2">
      <c r="A131" s="132"/>
      <c r="B131" s="136"/>
      <c r="C131" s="132"/>
      <c r="D131" s="99" t="s">
        <v>46</v>
      </c>
      <c r="E131" s="7" t="s">
        <v>31</v>
      </c>
      <c r="F131" s="8">
        <f t="shared" si="10"/>
        <v>567.1</v>
      </c>
      <c r="G131" s="8">
        <v>117.1</v>
      </c>
      <c r="H131" s="8">
        <v>150</v>
      </c>
      <c r="I131" s="8">
        <v>100</v>
      </c>
      <c r="J131" s="8">
        <v>100</v>
      </c>
      <c r="K131" s="8">
        <v>100</v>
      </c>
      <c r="L131" s="118"/>
      <c r="M131" s="134"/>
    </row>
    <row r="132" spans="1:13" ht="35.25" customHeight="1" x14ac:dyDescent="0.2">
      <c r="A132" s="132"/>
      <c r="B132" s="136"/>
      <c r="C132" s="132"/>
      <c r="D132" s="99" t="s">
        <v>32</v>
      </c>
      <c r="E132" s="7" t="s">
        <v>31</v>
      </c>
      <c r="F132" s="8">
        <f t="shared" si="10"/>
        <v>7.1</v>
      </c>
      <c r="G132" s="8">
        <v>7.1</v>
      </c>
      <c r="H132" s="10">
        <v>0</v>
      </c>
      <c r="I132" s="8">
        <v>0</v>
      </c>
      <c r="J132" s="8">
        <v>0</v>
      </c>
      <c r="K132" s="8">
        <v>0</v>
      </c>
      <c r="L132" s="118"/>
      <c r="M132" s="134"/>
    </row>
    <row r="133" spans="1:13" x14ac:dyDescent="0.2">
      <c r="A133" s="132" t="s">
        <v>115</v>
      </c>
      <c r="B133" s="136" t="s">
        <v>35</v>
      </c>
      <c r="C133" s="132" t="s">
        <v>28</v>
      </c>
      <c r="D133" s="99" t="s">
        <v>30</v>
      </c>
      <c r="E133" s="7" t="s">
        <v>31</v>
      </c>
      <c r="F133" s="8">
        <f t="shared" si="10"/>
        <v>201</v>
      </c>
      <c r="G133" s="8">
        <f>SUM(G134:G135)</f>
        <v>0</v>
      </c>
      <c r="H133" s="8">
        <f>SUM(H134:H135)</f>
        <v>7</v>
      </c>
      <c r="I133" s="8">
        <f>SUM(I134:I135)</f>
        <v>62</v>
      </c>
      <c r="J133" s="8">
        <f>SUM(J134:J135)</f>
        <v>66</v>
      </c>
      <c r="K133" s="8">
        <f>SUM(K134:K135)</f>
        <v>66</v>
      </c>
      <c r="L133" s="118" t="s">
        <v>35</v>
      </c>
      <c r="M133" s="134"/>
    </row>
    <row r="134" spans="1:13" ht="33.75" x14ac:dyDescent="0.2">
      <c r="A134" s="132"/>
      <c r="B134" s="136"/>
      <c r="C134" s="132"/>
      <c r="D134" s="99" t="s">
        <v>46</v>
      </c>
      <c r="E134" s="7" t="s">
        <v>31</v>
      </c>
      <c r="F134" s="8">
        <f t="shared" si="10"/>
        <v>201</v>
      </c>
      <c r="G134" s="8">
        <v>0</v>
      </c>
      <c r="H134" s="10">
        <v>7</v>
      </c>
      <c r="I134" s="8">
        <v>62</v>
      </c>
      <c r="J134" s="8">
        <v>66</v>
      </c>
      <c r="K134" s="8">
        <v>66</v>
      </c>
      <c r="L134" s="118"/>
      <c r="M134" s="134"/>
    </row>
    <row r="135" spans="1:13" ht="33.75" hidden="1" x14ac:dyDescent="0.2">
      <c r="A135" s="132"/>
      <c r="B135" s="136"/>
      <c r="C135" s="132"/>
      <c r="D135" s="99" t="s">
        <v>32</v>
      </c>
      <c r="E135" s="7" t="s">
        <v>31</v>
      </c>
      <c r="F135" s="8">
        <f t="shared" si="10"/>
        <v>0</v>
      </c>
      <c r="G135" s="8">
        <v>0</v>
      </c>
      <c r="H135" s="10">
        <v>0</v>
      </c>
      <c r="I135" s="8">
        <v>0</v>
      </c>
      <c r="J135" s="8">
        <v>0</v>
      </c>
      <c r="K135" s="8">
        <v>0</v>
      </c>
      <c r="L135" s="118"/>
      <c r="M135" s="134"/>
    </row>
    <row r="136" spans="1:13" x14ac:dyDescent="0.2">
      <c r="A136" s="132" t="s">
        <v>116</v>
      </c>
      <c r="B136" s="136" t="s">
        <v>36</v>
      </c>
      <c r="C136" s="132" t="s">
        <v>28</v>
      </c>
      <c r="D136" s="99" t="s">
        <v>30</v>
      </c>
      <c r="E136" s="7" t="s">
        <v>31</v>
      </c>
      <c r="F136" s="8">
        <f t="shared" si="10"/>
        <v>126.7</v>
      </c>
      <c r="G136" s="8">
        <f>SUM(G137:G138)</f>
        <v>86.7</v>
      </c>
      <c r="H136" s="8">
        <f>SUM(H137:H138)</f>
        <v>10</v>
      </c>
      <c r="I136" s="8">
        <f>SUM(I137:I138)</f>
        <v>10</v>
      </c>
      <c r="J136" s="8">
        <f>SUM(J137:J138)</f>
        <v>10</v>
      </c>
      <c r="K136" s="8">
        <f>SUM(K137:K138)</f>
        <v>10</v>
      </c>
      <c r="L136" s="118" t="s">
        <v>36</v>
      </c>
      <c r="M136" s="134"/>
    </row>
    <row r="137" spans="1:13" ht="59.25" customHeight="1" x14ac:dyDescent="0.2">
      <c r="A137" s="132"/>
      <c r="B137" s="136"/>
      <c r="C137" s="132"/>
      <c r="D137" s="99" t="s">
        <v>46</v>
      </c>
      <c r="E137" s="7" t="s">
        <v>31</v>
      </c>
      <c r="F137" s="8">
        <f t="shared" si="10"/>
        <v>126.7</v>
      </c>
      <c r="G137" s="8">
        <v>86.7</v>
      </c>
      <c r="H137" s="10">
        <v>10</v>
      </c>
      <c r="I137" s="10">
        <v>10</v>
      </c>
      <c r="J137" s="10">
        <v>10</v>
      </c>
      <c r="K137" s="10">
        <v>10</v>
      </c>
      <c r="L137" s="118"/>
      <c r="M137" s="134"/>
    </row>
    <row r="138" spans="1:13" ht="47.25" hidden="1" customHeight="1" x14ac:dyDescent="0.2">
      <c r="A138" s="132"/>
      <c r="B138" s="136"/>
      <c r="C138" s="132"/>
      <c r="D138" s="99" t="s">
        <v>32</v>
      </c>
      <c r="E138" s="7" t="s">
        <v>31</v>
      </c>
      <c r="F138" s="8">
        <f t="shared" si="10"/>
        <v>0</v>
      </c>
      <c r="G138" s="8">
        <v>0</v>
      </c>
      <c r="H138" s="10">
        <v>0</v>
      </c>
      <c r="I138" s="8">
        <v>0</v>
      </c>
      <c r="J138" s="8">
        <v>0</v>
      </c>
      <c r="K138" s="8">
        <v>0</v>
      </c>
      <c r="L138" s="118"/>
      <c r="M138" s="134"/>
    </row>
    <row r="139" spans="1:13" x14ac:dyDescent="0.2">
      <c r="A139" s="132" t="s">
        <v>117</v>
      </c>
      <c r="B139" s="136" t="s">
        <v>37</v>
      </c>
      <c r="C139" s="132" t="s">
        <v>28</v>
      </c>
      <c r="D139" s="99" t="s">
        <v>30</v>
      </c>
      <c r="E139" s="7" t="s">
        <v>31</v>
      </c>
      <c r="F139" s="8">
        <f t="shared" si="10"/>
        <v>323.89999999999998</v>
      </c>
      <c r="G139" s="8">
        <f>SUM(G140:G141)</f>
        <v>52</v>
      </c>
      <c r="H139" s="8">
        <f>SUM(H140:H141)</f>
        <v>86.9</v>
      </c>
      <c r="I139" s="8">
        <f>SUM(I140:I141)</f>
        <v>59</v>
      </c>
      <c r="J139" s="8">
        <f>SUM(J140:J141)</f>
        <v>63</v>
      </c>
      <c r="K139" s="8">
        <f>SUM(K140:K141)</f>
        <v>63</v>
      </c>
      <c r="L139" s="118" t="s">
        <v>37</v>
      </c>
      <c r="M139" s="134"/>
    </row>
    <row r="140" spans="1:13" ht="33.75" x14ac:dyDescent="0.2">
      <c r="A140" s="132"/>
      <c r="B140" s="136"/>
      <c r="C140" s="132"/>
      <c r="D140" s="99" t="s">
        <v>46</v>
      </c>
      <c r="E140" s="7" t="s">
        <v>31</v>
      </c>
      <c r="F140" s="8">
        <f t="shared" si="10"/>
        <v>323.89999999999998</v>
      </c>
      <c r="G140" s="8">
        <v>52</v>
      </c>
      <c r="H140" s="10">
        <v>86.9</v>
      </c>
      <c r="I140" s="8">
        <v>59</v>
      </c>
      <c r="J140" s="8">
        <v>63</v>
      </c>
      <c r="K140" s="8">
        <v>63</v>
      </c>
      <c r="L140" s="118"/>
      <c r="M140" s="134"/>
    </row>
    <row r="141" spans="1:13" s="104" customFormat="1" ht="33.75" hidden="1" x14ac:dyDescent="0.2">
      <c r="A141" s="132"/>
      <c r="B141" s="136"/>
      <c r="C141" s="132"/>
      <c r="D141" s="99" t="s">
        <v>32</v>
      </c>
      <c r="E141" s="7" t="s">
        <v>31</v>
      </c>
      <c r="F141" s="8">
        <f>SUM(G141:K141)</f>
        <v>0</v>
      </c>
      <c r="G141" s="8">
        <v>0</v>
      </c>
      <c r="H141" s="10">
        <v>0</v>
      </c>
      <c r="I141" s="8">
        <v>0</v>
      </c>
      <c r="J141" s="8">
        <v>0</v>
      </c>
      <c r="K141" s="8">
        <v>0</v>
      </c>
      <c r="L141" s="118"/>
      <c r="M141" s="134"/>
    </row>
    <row r="142" spans="1:13" ht="17.25" customHeight="1" x14ac:dyDescent="0.2">
      <c r="A142" s="133" t="s">
        <v>118</v>
      </c>
      <c r="B142" s="133" t="s">
        <v>145</v>
      </c>
      <c r="C142" s="137" t="s">
        <v>80</v>
      </c>
      <c r="D142" s="99" t="s">
        <v>30</v>
      </c>
      <c r="E142" s="7" t="s">
        <v>31</v>
      </c>
      <c r="F142" s="8">
        <f t="shared" ref="F142:F150" si="19">SUM(G142:K142)</f>
        <v>198.5</v>
      </c>
      <c r="G142" s="8">
        <f>G143</f>
        <v>0</v>
      </c>
      <c r="H142" s="8">
        <f>H143</f>
        <v>48.5</v>
      </c>
      <c r="I142" s="8">
        <f>I143</f>
        <v>50</v>
      </c>
      <c r="J142" s="8">
        <f>J143</f>
        <v>50</v>
      </c>
      <c r="K142" s="8">
        <f>K143</f>
        <v>50</v>
      </c>
      <c r="L142" s="133" t="s">
        <v>145</v>
      </c>
      <c r="M142" s="134"/>
    </row>
    <row r="143" spans="1:13" ht="36" customHeight="1" x14ac:dyDescent="0.2">
      <c r="A143" s="134"/>
      <c r="B143" s="134"/>
      <c r="C143" s="138"/>
      <c r="D143" s="99" t="s">
        <v>46</v>
      </c>
      <c r="E143" s="7" t="s">
        <v>31</v>
      </c>
      <c r="F143" s="8">
        <f t="shared" si="19"/>
        <v>198.5</v>
      </c>
      <c r="G143" s="8">
        <f t="shared" ref="G143:G150" si="20">G144</f>
        <v>0</v>
      </c>
      <c r="H143" s="8">
        <v>48.5</v>
      </c>
      <c r="I143" s="8">
        <v>50</v>
      </c>
      <c r="J143" s="8">
        <v>50</v>
      </c>
      <c r="K143" s="8">
        <v>50</v>
      </c>
      <c r="L143" s="134"/>
      <c r="M143" s="134"/>
    </row>
    <row r="144" spans="1:13" ht="48.75" hidden="1" customHeight="1" x14ac:dyDescent="0.2">
      <c r="A144" s="135"/>
      <c r="B144" s="135"/>
      <c r="C144" s="138"/>
      <c r="D144" s="99" t="s">
        <v>32</v>
      </c>
      <c r="E144" s="7" t="s">
        <v>31</v>
      </c>
      <c r="F144" s="8">
        <f t="shared" si="19"/>
        <v>0</v>
      </c>
      <c r="G144" s="8">
        <f t="shared" si="20"/>
        <v>0</v>
      </c>
      <c r="H144" s="8"/>
      <c r="I144" s="8"/>
      <c r="J144" s="8"/>
      <c r="K144" s="8"/>
      <c r="L144" s="135"/>
      <c r="M144" s="134"/>
    </row>
    <row r="145" spans="1:13" ht="15" customHeight="1" x14ac:dyDescent="0.2">
      <c r="A145" s="133" t="s">
        <v>119</v>
      </c>
      <c r="B145" s="133" t="s">
        <v>78</v>
      </c>
      <c r="C145" s="137" t="s">
        <v>80</v>
      </c>
      <c r="D145" s="99" t="s">
        <v>30</v>
      </c>
      <c r="E145" s="7" t="s">
        <v>31</v>
      </c>
      <c r="F145" s="8">
        <f t="shared" si="19"/>
        <v>30</v>
      </c>
      <c r="G145" s="8">
        <f t="shared" si="20"/>
        <v>0</v>
      </c>
      <c r="H145" s="8">
        <f>H146</f>
        <v>0</v>
      </c>
      <c r="I145" s="8">
        <f>I146</f>
        <v>10</v>
      </c>
      <c r="J145" s="8">
        <f>J146</f>
        <v>10</v>
      </c>
      <c r="K145" s="8">
        <f>K146</f>
        <v>10</v>
      </c>
      <c r="L145" s="133" t="s">
        <v>78</v>
      </c>
      <c r="M145" s="134"/>
    </row>
    <row r="146" spans="1:13" ht="36" customHeight="1" x14ac:dyDescent="0.2">
      <c r="A146" s="134"/>
      <c r="B146" s="134"/>
      <c r="C146" s="138"/>
      <c r="D146" s="99" t="s">
        <v>46</v>
      </c>
      <c r="E146" s="7" t="s">
        <v>31</v>
      </c>
      <c r="F146" s="8">
        <f t="shared" si="19"/>
        <v>30</v>
      </c>
      <c r="G146" s="8">
        <f t="shared" si="20"/>
        <v>0</v>
      </c>
      <c r="H146" s="8">
        <v>0</v>
      </c>
      <c r="I146" s="8">
        <v>10</v>
      </c>
      <c r="J146" s="8">
        <v>10</v>
      </c>
      <c r="K146" s="8">
        <v>10</v>
      </c>
      <c r="L146" s="134"/>
      <c r="M146" s="134"/>
    </row>
    <row r="147" spans="1:13" ht="47.25" hidden="1" customHeight="1" x14ac:dyDescent="0.2">
      <c r="A147" s="135"/>
      <c r="B147" s="135"/>
      <c r="C147" s="138"/>
      <c r="D147" s="99" t="s">
        <v>32</v>
      </c>
      <c r="E147" s="7" t="s">
        <v>31</v>
      </c>
      <c r="F147" s="8">
        <f t="shared" si="19"/>
        <v>0</v>
      </c>
      <c r="G147" s="8">
        <f t="shared" si="20"/>
        <v>0</v>
      </c>
      <c r="H147" s="8"/>
      <c r="I147" s="8"/>
      <c r="J147" s="8"/>
      <c r="K147" s="8"/>
      <c r="L147" s="135"/>
      <c r="M147" s="134"/>
    </row>
    <row r="148" spans="1:13" ht="13.5" customHeight="1" x14ac:dyDescent="0.2">
      <c r="A148" s="137" t="s">
        <v>120</v>
      </c>
      <c r="B148" s="133" t="s">
        <v>79</v>
      </c>
      <c r="C148" s="137" t="s">
        <v>80</v>
      </c>
      <c r="D148" s="99" t="s">
        <v>30</v>
      </c>
      <c r="E148" s="7" t="s">
        <v>31</v>
      </c>
      <c r="F148" s="8">
        <f t="shared" si="19"/>
        <v>40</v>
      </c>
      <c r="G148" s="8">
        <f t="shared" si="20"/>
        <v>0</v>
      </c>
      <c r="H148" s="8">
        <f>H149</f>
        <v>10</v>
      </c>
      <c r="I148" s="8">
        <f>I149</f>
        <v>10</v>
      </c>
      <c r="J148" s="8">
        <f>J149</f>
        <v>10</v>
      </c>
      <c r="K148" s="8">
        <f>K149</f>
        <v>10</v>
      </c>
      <c r="L148" s="133" t="s">
        <v>79</v>
      </c>
      <c r="M148" s="134"/>
    </row>
    <row r="149" spans="1:13" ht="36" customHeight="1" x14ac:dyDescent="0.2">
      <c r="A149" s="138"/>
      <c r="B149" s="134"/>
      <c r="C149" s="138"/>
      <c r="D149" s="99" t="s">
        <v>46</v>
      </c>
      <c r="E149" s="7" t="s">
        <v>31</v>
      </c>
      <c r="F149" s="8">
        <f t="shared" si="19"/>
        <v>40</v>
      </c>
      <c r="G149" s="8">
        <f t="shared" si="20"/>
        <v>0</v>
      </c>
      <c r="H149" s="8">
        <v>10</v>
      </c>
      <c r="I149" s="8">
        <v>10</v>
      </c>
      <c r="J149" s="8">
        <v>10</v>
      </c>
      <c r="K149" s="8">
        <v>10</v>
      </c>
      <c r="L149" s="134"/>
      <c r="M149" s="134"/>
    </row>
    <row r="150" spans="1:13" ht="45" hidden="1" customHeight="1" x14ac:dyDescent="0.2">
      <c r="A150" s="139"/>
      <c r="B150" s="135"/>
      <c r="C150" s="138"/>
      <c r="D150" s="99" t="s">
        <v>32</v>
      </c>
      <c r="E150" s="7" t="s">
        <v>31</v>
      </c>
      <c r="F150" s="8">
        <f t="shared" si="19"/>
        <v>0</v>
      </c>
      <c r="G150" s="8">
        <f t="shared" si="20"/>
        <v>0</v>
      </c>
      <c r="H150" s="8"/>
      <c r="I150" s="8"/>
      <c r="J150" s="8"/>
      <c r="K150" s="8"/>
      <c r="L150" s="135"/>
      <c r="M150" s="135"/>
    </row>
    <row r="151" spans="1:13" s="6" customFormat="1" ht="25.5" customHeight="1" x14ac:dyDescent="0.2">
      <c r="A151" s="125" t="s">
        <v>15</v>
      </c>
      <c r="B151" s="128" t="s">
        <v>51</v>
      </c>
      <c r="C151" s="125" t="s">
        <v>28</v>
      </c>
      <c r="D151" s="100" t="s">
        <v>30</v>
      </c>
      <c r="E151" s="4" t="s">
        <v>31</v>
      </c>
      <c r="F151" s="5">
        <f t="shared" ref="F151:K151" si="21">F152+F153</f>
        <v>9505</v>
      </c>
      <c r="G151" s="5">
        <f t="shared" si="21"/>
        <v>0</v>
      </c>
      <c r="H151" s="5">
        <f t="shared" si="21"/>
        <v>1615</v>
      </c>
      <c r="I151" s="5">
        <f t="shared" si="21"/>
        <v>2630</v>
      </c>
      <c r="J151" s="5">
        <f t="shared" si="21"/>
        <v>2630</v>
      </c>
      <c r="K151" s="5">
        <f t="shared" si="21"/>
        <v>2630</v>
      </c>
      <c r="L151" s="128" t="s">
        <v>64</v>
      </c>
      <c r="M151" s="159" t="s">
        <v>67</v>
      </c>
    </row>
    <row r="152" spans="1:13" ht="48.75" customHeight="1" x14ac:dyDescent="0.2">
      <c r="A152" s="126"/>
      <c r="B152" s="129"/>
      <c r="C152" s="126"/>
      <c r="D152" s="100" t="s">
        <v>46</v>
      </c>
      <c r="E152" s="4" t="s">
        <v>31</v>
      </c>
      <c r="F152" s="5">
        <f>SUM(G152:K152)</f>
        <v>8215</v>
      </c>
      <c r="G152" s="5">
        <f>G155+G157+G159+G161</f>
        <v>0</v>
      </c>
      <c r="H152" s="5">
        <f>H155+H157+H159+H161</f>
        <v>325</v>
      </c>
      <c r="I152" s="5">
        <f>I155+I157+I159+I161</f>
        <v>2630</v>
      </c>
      <c r="J152" s="5">
        <f>J155+J157+J159+J161</f>
        <v>2630</v>
      </c>
      <c r="K152" s="5">
        <f>K155+K157+K159+K161</f>
        <v>2630</v>
      </c>
      <c r="L152" s="129"/>
      <c r="M152" s="160"/>
    </row>
    <row r="153" spans="1:13" ht="78.75" customHeight="1" x14ac:dyDescent="0.2">
      <c r="A153" s="127"/>
      <c r="B153" s="130"/>
      <c r="C153" s="127"/>
      <c r="D153" s="99" t="s">
        <v>32</v>
      </c>
      <c r="E153" s="4" t="s">
        <v>31</v>
      </c>
      <c r="F153" s="5">
        <f>SUM(G153:K153)</f>
        <v>1290</v>
      </c>
      <c r="G153" s="5">
        <f>G162</f>
        <v>0</v>
      </c>
      <c r="H153" s="5">
        <f>H162</f>
        <v>1290</v>
      </c>
      <c r="I153" s="5">
        <f>I162</f>
        <v>0</v>
      </c>
      <c r="J153" s="5">
        <f>J162</f>
        <v>0</v>
      </c>
      <c r="K153" s="5">
        <f>K162</f>
        <v>0</v>
      </c>
      <c r="L153" s="130"/>
      <c r="M153" s="161"/>
    </row>
    <row r="154" spans="1:13" ht="12" customHeight="1" x14ac:dyDescent="0.2">
      <c r="A154" s="140" t="s">
        <v>16</v>
      </c>
      <c r="B154" s="136" t="s">
        <v>123</v>
      </c>
      <c r="C154" s="132" t="s">
        <v>28</v>
      </c>
      <c r="D154" s="99" t="s">
        <v>30</v>
      </c>
      <c r="E154" s="7" t="s">
        <v>31</v>
      </c>
      <c r="F154" s="8">
        <f t="shared" ref="F154:K154" si="22">F155</f>
        <v>2230</v>
      </c>
      <c r="G154" s="8">
        <f t="shared" si="22"/>
        <v>0</v>
      </c>
      <c r="H154" s="8">
        <f t="shared" si="22"/>
        <v>0</v>
      </c>
      <c r="I154" s="8">
        <f t="shared" si="22"/>
        <v>800</v>
      </c>
      <c r="J154" s="8">
        <f t="shared" si="22"/>
        <v>800</v>
      </c>
      <c r="K154" s="8">
        <f t="shared" si="22"/>
        <v>630</v>
      </c>
      <c r="L154" s="156" t="s">
        <v>64</v>
      </c>
      <c r="M154" s="133" t="s">
        <v>42</v>
      </c>
    </row>
    <row r="155" spans="1:13" ht="90.75" customHeight="1" x14ac:dyDescent="0.2">
      <c r="A155" s="140"/>
      <c r="B155" s="136"/>
      <c r="C155" s="132"/>
      <c r="D155" s="99" t="s">
        <v>46</v>
      </c>
      <c r="E155" s="7" t="s">
        <v>31</v>
      </c>
      <c r="F155" s="8">
        <f>SUM(G155:K155)</f>
        <v>2230</v>
      </c>
      <c r="G155" s="8">
        <v>0</v>
      </c>
      <c r="H155" s="8">
        <v>0</v>
      </c>
      <c r="I155" s="8">
        <v>800</v>
      </c>
      <c r="J155" s="8">
        <v>800</v>
      </c>
      <c r="K155" s="8">
        <v>630</v>
      </c>
      <c r="L155" s="157"/>
      <c r="M155" s="134"/>
    </row>
    <row r="156" spans="1:13" x14ac:dyDescent="0.2">
      <c r="A156" s="140" t="s">
        <v>121</v>
      </c>
      <c r="B156" s="136" t="s">
        <v>124</v>
      </c>
      <c r="C156" s="132" t="s">
        <v>28</v>
      </c>
      <c r="D156" s="99" t="s">
        <v>30</v>
      </c>
      <c r="E156" s="7" t="s">
        <v>31</v>
      </c>
      <c r="F156" s="8">
        <f t="shared" ref="F156:K156" si="23">F157</f>
        <v>2100</v>
      </c>
      <c r="G156" s="8">
        <f t="shared" si="23"/>
        <v>0</v>
      </c>
      <c r="H156" s="8">
        <f t="shared" si="23"/>
        <v>0</v>
      </c>
      <c r="I156" s="8">
        <f t="shared" si="23"/>
        <v>800</v>
      </c>
      <c r="J156" s="8">
        <f t="shared" si="23"/>
        <v>800</v>
      </c>
      <c r="K156" s="8">
        <f t="shared" si="23"/>
        <v>500</v>
      </c>
      <c r="L156" s="156" t="s">
        <v>64</v>
      </c>
      <c r="M156" s="134"/>
    </row>
    <row r="157" spans="1:13" ht="104.25" customHeight="1" x14ac:dyDescent="0.2">
      <c r="A157" s="140"/>
      <c r="B157" s="136"/>
      <c r="C157" s="132"/>
      <c r="D157" s="99" t="s">
        <v>46</v>
      </c>
      <c r="E157" s="7" t="s">
        <v>31</v>
      </c>
      <c r="F157" s="8">
        <f>SUM(G157:K157)</f>
        <v>2100</v>
      </c>
      <c r="G157" s="8">
        <v>0</v>
      </c>
      <c r="H157" s="8">
        <v>0</v>
      </c>
      <c r="I157" s="8">
        <v>800</v>
      </c>
      <c r="J157" s="8">
        <v>800</v>
      </c>
      <c r="K157" s="8">
        <v>500</v>
      </c>
      <c r="L157" s="157"/>
      <c r="M157" s="134"/>
    </row>
    <row r="158" spans="1:13" x14ac:dyDescent="0.2">
      <c r="A158" s="140" t="s">
        <v>122</v>
      </c>
      <c r="B158" s="136" t="s">
        <v>125</v>
      </c>
      <c r="C158" s="132" t="s">
        <v>28</v>
      </c>
      <c r="D158" s="99" t="s">
        <v>30</v>
      </c>
      <c r="E158" s="7" t="s">
        <v>31</v>
      </c>
      <c r="F158" s="8">
        <f t="shared" ref="F158:K158" si="24">F159</f>
        <v>3560</v>
      </c>
      <c r="G158" s="8">
        <f t="shared" si="24"/>
        <v>0</v>
      </c>
      <c r="H158" s="8">
        <f t="shared" si="24"/>
        <v>0</v>
      </c>
      <c r="I158" s="8">
        <f t="shared" si="24"/>
        <v>1030</v>
      </c>
      <c r="J158" s="8">
        <f t="shared" si="24"/>
        <v>1030</v>
      </c>
      <c r="K158" s="8">
        <f t="shared" si="24"/>
        <v>1500</v>
      </c>
      <c r="L158" s="156" t="s">
        <v>64</v>
      </c>
      <c r="M158" s="134"/>
    </row>
    <row r="159" spans="1:13" s="104" customFormat="1" ht="79.5" customHeight="1" x14ac:dyDescent="0.2">
      <c r="A159" s="140"/>
      <c r="B159" s="136"/>
      <c r="C159" s="132"/>
      <c r="D159" s="99" t="s">
        <v>46</v>
      </c>
      <c r="E159" s="7" t="s">
        <v>31</v>
      </c>
      <c r="F159" s="8">
        <f>SUM(G159:K159)</f>
        <v>3560</v>
      </c>
      <c r="G159" s="8">
        <v>0</v>
      </c>
      <c r="H159" s="8">
        <v>0</v>
      </c>
      <c r="I159" s="8">
        <v>1030</v>
      </c>
      <c r="J159" s="8">
        <v>1030</v>
      </c>
      <c r="K159" s="8">
        <v>1500</v>
      </c>
      <c r="L159" s="157"/>
      <c r="M159" s="134"/>
    </row>
    <row r="160" spans="1:13" s="104" customFormat="1" ht="13.5" customHeight="1" x14ac:dyDescent="0.2">
      <c r="A160" s="147" t="s">
        <v>150</v>
      </c>
      <c r="B160" s="133" t="s">
        <v>151</v>
      </c>
      <c r="C160" s="137">
        <v>2018</v>
      </c>
      <c r="D160" s="99" t="s">
        <v>30</v>
      </c>
      <c r="E160" s="7" t="s">
        <v>31</v>
      </c>
      <c r="F160" s="8">
        <f t="shared" ref="F160:K160" si="25">F161+F162</f>
        <v>1615</v>
      </c>
      <c r="G160" s="8">
        <f t="shared" si="25"/>
        <v>0</v>
      </c>
      <c r="H160" s="8">
        <f t="shared" si="25"/>
        <v>1615</v>
      </c>
      <c r="I160" s="8">
        <f t="shared" si="25"/>
        <v>0</v>
      </c>
      <c r="J160" s="8">
        <f t="shared" si="25"/>
        <v>0</v>
      </c>
      <c r="K160" s="8">
        <f t="shared" si="25"/>
        <v>0</v>
      </c>
      <c r="L160" s="133" t="s">
        <v>35</v>
      </c>
      <c r="M160" s="134"/>
    </row>
    <row r="161" spans="1:13" s="104" customFormat="1" ht="35.25" customHeight="1" x14ac:dyDescent="0.2">
      <c r="A161" s="148"/>
      <c r="B161" s="134"/>
      <c r="C161" s="138"/>
      <c r="D161" s="99" t="s">
        <v>46</v>
      </c>
      <c r="E161" s="7" t="s">
        <v>31</v>
      </c>
      <c r="F161" s="8">
        <f>SUM(G161:K161)</f>
        <v>325</v>
      </c>
      <c r="G161" s="8">
        <v>0</v>
      </c>
      <c r="H161" s="8">
        <v>325</v>
      </c>
      <c r="I161" s="8">
        <v>0</v>
      </c>
      <c r="J161" s="8">
        <v>0</v>
      </c>
      <c r="K161" s="8">
        <v>0</v>
      </c>
      <c r="L161" s="134"/>
      <c r="M161" s="134"/>
    </row>
    <row r="162" spans="1:13" s="104" customFormat="1" ht="345.75" customHeight="1" x14ac:dyDescent="0.2">
      <c r="A162" s="149"/>
      <c r="B162" s="135"/>
      <c r="C162" s="139"/>
      <c r="D162" s="99" t="s">
        <v>32</v>
      </c>
      <c r="E162" s="7" t="s">
        <v>31</v>
      </c>
      <c r="F162" s="8">
        <f>SUM(G162:K162)</f>
        <v>1290</v>
      </c>
      <c r="G162" s="8">
        <v>0</v>
      </c>
      <c r="H162" s="8">
        <v>1290</v>
      </c>
      <c r="I162" s="8">
        <v>0</v>
      </c>
      <c r="J162" s="8">
        <v>0</v>
      </c>
      <c r="K162" s="8">
        <v>0</v>
      </c>
      <c r="L162" s="135"/>
      <c r="M162" s="135"/>
    </row>
    <row r="163" spans="1:13" s="6" customFormat="1" ht="24.75" customHeight="1" x14ac:dyDescent="0.2">
      <c r="A163" s="150" t="s">
        <v>17</v>
      </c>
      <c r="B163" s="151" t="s">
        <v>52</v>
      </c>
      <c r="C163" s="150" t="s">
        <v>28</v>
      </c>
      <c r="D163" s="100" t="s">
        <v>30</v>
      </c>
      <c r="E163" s="4" t="s">
        <v>31</v>
      </c>
      <c r="F163" s="5">
        <f t="shared" ref="F163:K163" si="26">SUM(F164:F165)</f>
        <v>1220</v>
      </c>
      <c r="G163" s="5">
        <f t="shared" si="26"/>
        <v>0</v>
      </c>
      <c r="H163" s="5">
        <f t="shared" si="26"/>
        <v>1220</v>
      </c>
      <c r="I163" s="5">
        <f t="shared" si="26"/>
        <v>0</v>
      </c>
      <c r="J163" s="5">
        <f t="shared" si="26"/>
        <v>0</v>
      </c>
      <c r="K163" s="5">
        <f t="shared" si="26"/>
        <v>0</v>
      </c>
      <c r="L163" s="122" t="s">
        <v>36</v>
      </c>
      <c r="M163" s="137" t="s">
        <v>67</v>
      </c>
    </row>
    <row r="164" spans="1:13" s="6" customFormat="1" ht="47.25" customHeight="1" x14ac:dyDescent="0.2">
      <c r="A164" s="150"/>
      <c r="B164" s="151"/>
      <c r="C164" s="150"/>
      <c r="D164" s="100" t="s">
        <v>46</v>
      </c>
      <c r="E164" s="4" t="s">
        <v>31</v>
      </c>
      <c r="F164" s="5">
        <f t="shared" ref="F164:K165" si="27">F173</f>
        <v>246</v>
      </c>
      <c r="G164" s="5">
        <f t="shared" si="27"/>
        <v>0</v>
      </c>
      <c r="H164" s="5">
        <f t="shared" si="27"/>
        <v>246</v>
      </c>
      <c r="I164" s="5">
        <f t="shared" si="27"/>
        <v>0</v>
      </c>
      <c r="J164" s="5">
        <f t="shared" si="27"/>
        <v>0</v>
      </c>
      <c r="K164" s="5">
        <f t="shared" si="27"/>
        <v>0</v>
      </c>
      <c r="L164" s="122"/>
      <c r="M164" s="138"/>
    </row>
    <row r="165" spans="1:13" ht="45" x14ac:dyDescent="0.2">
      <c r="A165" s="150"/>
      <c r="B165" s="151"/>
      <c r="C165" s="150"/>
      <c r="D165" s="100" t="s">
        <v>32</v>
      </c>
      <c r="E165" s="4" t="s">
        <v>31</v>
      </c>
      <c r="F165" s="5">
        <f t="shared" si="27"/>
        <v>974</v>
      </c>
      <c r="G165" s="5">
        <f t="shared" si="27"/>
        <v>0</v>
      </c>
      <c r="H165" s="5">
        <f t="shared" si="27"/>
        <v>974</v>
      </c>
      <c r="I165" s="5">
        <f t="shared" si="27"/>
        <v>0</v>
      </c>
      <c r="J165" s="5">
        <f t="shared" si="27"/>
        <v>0</v>
      </c>
      <c r="K165" s="5">
        <f t="shared" si="27"/>
        <v>0</v>
      </c>
      <c r="L165" s="122"/>
      <c r="M165" s="139"/>
    </row>
    <row r="166" spans="1:13" ht="38.25" customHeight="1" x14ac:dyDescent="0.2">
      <c r="A166" s="140" t="s">
        <v>18</v>
      </c>
      <c r="B166" s="136" t="s">
        <v>152</v>
      </c>
      <c r="C166" s="132" t="s">
        <v>28</v>
      </c>
      <c r="D166" s="99" t="s">
        <v>30</v>
      </c>
      <c r="E166" s="7" t="s">
        <v>31</v>
      </c>
      <c r="F166" s="163" t="s">
        <v>146</v>
      </c>
      <c r="G166" s="164"/>
      <c r="H166" s="164"/>
      <c r="I166" s="164"/>
      <c r="J166" s="164"/>
      <c r="K166" s="165"/>
      <c r="L166" s="118" t="s">
        <v>36</v>
      </c>
      <c r="M166" s="133" t="s">
        <v>43</v>
      </c>
    </row>
    <row r="167" spans="1:13" ht="39.75" customHeight="1" x14ac:dyDescent="0.2">
      <c r="A167" s="140"/>
      <c r="B167" s="136"/>
      <c r="C167" s="132"/>
      <c r="D167" s="99" t="s">
        <v>46</v>
      </c>
      <c r="E167" s="7" t="s">
        <v>31</v>
      </c>
      <c r="F167" s="163" t="s">
        <v>146</v>
      </c>
      <c r="G167" s="164"/>
      <c r="H167" s="164"/>
      <c r="I167" s="164"/>
      <c r="J167" s="164"/>
      <c r="K167" s="165"/>
      <c r="L167" s="118"/>
      <c r="M167" s="134"/>
    </row>
    <row r="168" spans="1:13" ht="47.25" customHeight="1" x14ac:dyDescent="0.2">
      <c r="A168" s="140"/>
      <c r="B168" s="136"/>
      <c r="C168" s="132"/>
      <c r="D168" s="99" t="s">
        <v>32</v>
      </c>
      <c r="E168" s="7" t="s">
        <v>31</v>
      </c>
      <c r="F168" s="163" t="s">
        <v>146</v>
      </c>
      <c r="G168" s="164"/>
      <c r="H168" s="164"/>
      <c r="I168" s="164"/>
      <c r="J168" s="164"/>
      <c r="K168" s="165"/>
      <c r="L168" s="118"/>
      <c r="M168" s="134"/>
    </row>
    <row r="169" spans="1:13" ht="35.25" customHeight="1" x14ac:dyDescent="0.2">
      <c r="A169" s="140" t="s">
        <v>126</v>
      </c>
      <c r="B169" s="136" t="s">
        <v>127</v>
      </c>
      <c r="C169" s="132" t="s">
        <v>28</v>
      </c>
      <c r="D169" s="99" t="s">
        <v>30</v>
      </c>
      <c r="E169" s="7" t="s">
        <v>31</v>
      </c>
      <c r="F169" s="163" t="s">
        <v>146</v>
      </c>
      <c r="G169" s="164"/>
      <c r="H169" s="164"/>
      <c r="I169" s="164"/>
      <c r="J169" s="164"/>
      <c r="K169" s="165"/>
      <c r="L169" s="118" t="s">
        <v>36</v>
      </c>
      <c r="M169" s="134"/>
    </row>
    <row r="170" spans="1:13" ht="39" customHeight="1" x14ac:dyDescent="0.2">
      <c r="A170" s="140"/>
      <c r="B170" s="136"/>
      <c r="C170" s="132"/>
      <c r="D170" s="99" t="s">
        <v>46</v>
      </c>
      <c r="E170" s="7" t="s">
        <v>31</v>
      </c>
      <c r="F170" s="163" t="s">
        <v>146</v>
      </c>
      <c r="G170" s="164"/>
      <c r="H170" s="164"/>
      <c r="I170" s="164"/>
      <c r="J170" s="164"/>
      <c r="K170" s="165"/>
      <c r="L170" s="118"/>
      <c r="M170" s="134"/>
    </row>
    <row r="171" spans="1:13" s="104" customFormat="1" ht="34.5" customHeight="1" x14ac:dyDescent="0.2">
      <c r="A171" s="140"/>
      <c r="B171" s="136"/>
      <c r="C171" s="132"/>
      <c r="D171" s="99" t="s">
        <v>32</v>
      </c>
      <c r="E171" s="7" t="s">
        <v>31</v>
      </c>
      <c r="F171" s="163" t="s">
        <v>146</v>
      </c>
      <c r="G171" s="164"/>
      <c r="H171" s="164"/>
      <c r="I171" s="164"/>
      <c r="J171" s="164"/>
      <c r="K171" s="165"/>
      <c r="L171" s="118"/>
      <c r="M171" s="135"/>
    </row>
    <row r="172" spans="1:13" s="104" customFormat="1" ht="15" customHeight="1" x14ac:dyDescent="0.2">
      <c r="A172" s="166" t="s">
        <v>153</v>
      </c>
      <c r="B172" s="133" t="s">
        <v>157</v>
      </c>
      <c r="C172" s="137">
        <v>2018</v>
      </c>
      <c r="D172" s="99" t="s">
        <v>30</v>
      </c>
      <c r="E172" s="11">
        <f>SUM(E173:E174)</f>
        <v>0</v>
      </c>
      <c r="F172" s="10">
        <f t="shared" ref="F172:F180" si="28">SUM(G172:K172)</f>
        <v>1220</v>
      </c>
      <c r="G172" s="10">
        <f>SUM(G173:G174)</f>
        <v>0</v>
      </c>
      <c r="H172" s="10">
        <f>SUM(H173:H174)</f>
        <v>1220</v>
      </c>
      <c r="I172" s="10">
        <f>SUM(I173:I174)</f>
        <v>0</v>
      </c>
      <c r="J172" s="10">
        <f>SUM(J173:J174)</f>
        <v>0</v>
      </c>
      <c r="K172" s="10">
        <f>SUM(K173:K174)</f>
        <v>0</v>
      </c>
      <c r="L172" s="137"/>
      <c r="M172" s="133" t="s">
        <v>164</v>
      </c>
    </row>
    <row r="173" spans="1:13" s="104" customFormat="1" ht="34.5" hidden="1" customHeight="1" x14ac:dyDescent="0.2">
      <c r="A173" s="167"/>
      <c r="B173" s="134"/>
      <c r="C173" s="138"/>
      <c r="D173" s="99" t="s">
        <v>46</v>
      </c>
      <c r="E173" s="12">
        <v>0</v>
      </c>
      <c r="F173" s="10">
        <f t="shared" si="28"/>
        <v>246</v>
      </c>
      <c r="G173" s="10">
        <f t="shared" ref="G173:K174" si="29">G182+G185+G188</f>
        <v>0</v>
      </c>
      <c r="H173" s="10">
        <f>H182+H185+H188</f>
        <v>246</v>
      </c>
      <c r="I173" s="10">
        <f t="shared" si="29"/>
        <v>0</v>
      </c>
      <c r="J173" s="10">
        <f t="shared" si="29"/>
        <v>0</v>
      </c>
      <c r="K173" s="10">
        <f t="shared" si="29"/>
        <v>0</v>
      </c>
      <c r="L173" s="138"/>
      <c r="M173" s="134"/>
    </row>
    <row r="174" spans="1:13" s="104" customFormat="1" ht="37.5" hidden="1" customHeight="1" x14ac:dyDescent="0.2">
      <c r="A174" s="167"/>
      <c r="B174" s="134"/>
      <c r="C174" s="138"/>
      <c r="D174" s="99" t="s">
        <v>32</v>
      </c>
      <c r="E174" s="12">
        <v>0</v>
      </c>
      <c r="F174" s="10">
        <f t="shared" si="28"/>
        <v>974</v>
      </c>
      <c r="G174" s="10">
        <f t="shared" si="29"/>
        <v>0</v>
      </c>
      <c r="H174" s="10">
        <f>H183+H186+H189</f>
        <v>974</v>
      </c>
      <c r="I174" s="10">
        <f t="shared" si="29"/>
        <v>0</v>
      </c>
      <c r="J174" s="10">
        <f t="shared" si="29"/>
        <v>0</v>
      </c>
      <c r="K174" s="10">
        <f t="shared" si="29"/>
        <v>0</v>
      </c>
      <c r="L174" s="139"/>
      <c r="M174" s="134"/>
    </row>
    <row r="175" spans="1:13" s="104" customFormat="1" ht="36" customHeight="1" x14ac:dyDescent="0.2">
      <c r="A175" s="167"/>
      <c r="B175" s="134"/>
      <c r="C175" s="138"/>
      <c r="D175" s="99" t="s">
        <v>46</v>
      </c>
      <c r="E175" s="12">
        <v>0</v>
      </c>
      <c r="F175" s="10">
        <f t="shared" si="28"/>
        <v>62</v>
      </c>
      <c r="G175" s="10">
        <v>0</v>
      </c>
      <c r="H175" s="10">
        <f>H182</f>
        <v>62</v>
      </c>
      <c r="I175" s="10">
        <v>0</v>
      </c>
      <c r="J175" s="10">
        <v>0</v>
      </c>
      <c r="K175" s="10">
        <v>0</v>
      </c>
      <c r="L175" s="136" t="s">
        <v>161</v>
      </c>
      <c r="M175" s="134"/>
    </row>
    <row r="176" spans="1:13" s="104" customFormat="1" ht="36" customHeight="1" x14ac:dyDescent="0.2">
      <c r="A176" s="167"/>
      <c r="B176" s="134"/>
      <c r="C176" s="138"/>
      <c r="D176" s="99" t="s">
        <v>32</v>
      </c>
      <c r="E176" s="12">
        <v>0</v>
      </c>
      <c r="F176" s="10">
        <f t="shared" si="28"/>
        <v>243</v>
      </c>
      <c r="G176" s="10">
        <v>0</v>
      </c>
      <c r="H176" s="10">
        <f>H183</f>
        <v>243</v>
      </c>
      <c r="I176" s="10">
        <v>0</v>
      </c>
      <c r="J176" s="10">
        <v>0</v>
      </c>
      <c r="K176" s="10">
        <v>0</v>
      </c>
      <c r="L176" s="136"/>
      <c r="M176" s="134"/>
    </row>
    <row r="177" spans="1:13" s="104" customFormat="1" ht="36" customHeight="1" x14ac:dyDescent="0.2">
      <c r="A177" s="167"/>
      <c r="B177" s="134"/>
      <c r="C177" s="138"/>
      <c r="D177" s="99" t="s">
        <v>46</v>
      </c>
      <c r="E177" s="12">
        <v>0</v>
      </c>
      <c r="F177" s="10">
        <f t="shared" si="28"/>
        <v>61</v>
      </c>
      <c r="G177" s="10">
        <v>0</v>
      </c>
      <c r="H177" s="10">
        <f>H185</f>
        <v>61</v>
      </c>
      <c r="I177" s="10">
        <v>0</v>
      </c>
      <c r="J177" s="10">
        <v>0</v>
      </c>
      <c r="K177" s="10">
        <v>0</v>
      </c>
      <c r="L177" s="136" t="s">
        <v>162</v>
      </c>
      <c r="M177" s="134"/>
    </row>
    <row r="178" spans="1:13" s="104" customFormat="1" ht="36" customHeight="1" x14ac:dyDescent="0.2">
      <c r="A178" s="167"/>
      <c r="B178" s="134"/>
      <c r="C178" s="138"/>
      <c r="D178" s="99" t="s">
        <v>32</v>
      </c>
      <c r="E178" s="12">
        <v>0</v>
      </c>
      <c r="F178" s="10">
        <f t="shared" si="28"/>
        <v>244</v>
      </c>
      <c r="G178" s="10">
        <v>0</v>
      </c>
      <c r="H178" s="10">
        <f>H186</f>
        <v>244</v>
      </c>
      <c r="I178" s="10">
        <v>0</v>
      </c>
      <c r="J178" s="10">
        <v>0</v>
      </c>
      <c r="K178" s="10">
        <v>0</v>
      </c>
      <c r="L178" s="136"/>
      <c r="M178" s="134"/>
    </row>
    <row r="179" spans="1:13" s="104" customFormat="1" ht="36" customHeight="1" x14ac:dyDescent="0.2">
      <c r="A179" s="167"/>
      <c r="B179" s="134"/>
      <c r="C179" s="138"/>
      <c r="D179" s="99" t="s">
        <v>46</v>
      </c>
      <c r="E179" s="12">
        <v>0</v>
      </c>
      <c r="F179" s="10">
        <f t="shared" si="28"/>
        <v>123</v>
      </c>
      <c r="G179" s="10">
        <v>0</v>
      </c>
      <c r="H179" s="10">
        <f>H188</f>
        <v>123</v>
      </c>
      <c r="I179" s="10">
        <v>0</v>
      </c>
      <c r="J179" s="10">
        <v>0</v>
      </c>
      <c r="K179" s="10">
        <v>0</v>
      </c>
      <c r="L179" s="136" t="s">
        <v>163</v>
      </c>
      <c r="M179" s="134"/>
    </row>
    <row r="180" spans="1:13" s="104" customFormat="1" ht="44.25" customHeight="1" x14ac:dyDescent="0.2">
      <c r="A180" s="168"/>
      <c r="B180" s="135"/>
      <c r="C180" s="139"/>
      <c r="D180" s="99" t="s">
        <v>32</v>
      </c>
      <c r="E180" s="12">
        <v>0</v>
      </c>
      <c r="F180" s="10">
        <f t="shared" si="28"/>
        <v>487</v>
      </c>
      <c r="G180" s="10">
        <v>0</v>
      </c>
      <c r="H180" s="10">
        <f>H189</f>
        <v>487</v>
      </c>
      <c r="I180" s="10">
        <v>0</v>
      </c>
      <c r="J180" s="10">
        <v>0</v>
      </c>
      <c r="K180" s="10">
        <v>0</v>
      </c>
      <c r="L180" s="136"/>
      <c r="M180" s="134"/>
    </row>
    <row r="181" spans="1:13" s="104" customFormat="1" ht="13.5" customHeight="1" x14ac:dyDescent="0.2">
      <c r="A181" s="147" t="s">
        <v>154</v>
      </c>
      <c r="B181" s="133" t="s">
        <v>158</v>
      </c>
      <c r="C181" s="137">
        <v>2018</v>
      </c>
      <c r="D181" s="99" t="s">
        <v>30</v>
      </c>
      <c r="E181" s="12">
        <f t="shared" ref="E181:K181" si="30">SUM(E182:E183)</f>
        <v>0</v>
      </c>
      <c r="F181" s="10">
        <f t="shared" si="30"/>
        <v>305</v>
      </c>
      <c r="G181" s="10">
        <f t="shared" si="30"/>
        <v>0</v>
      </c>
      <c r="H181" s="10">
        <f t="shared" si="30"/>
        <v>305</v>
      </c>
      <c r="I181" s="10">
        <f t="shared" si="30"/>
        <v>0</v>
      </c>
      <c r="J181" s="10">
        <f t="shared" si="30"/>
        <v>0</v>
      </c>
      <c r="K181" s="10">
        <f t="shared" si="30"/>
        <v>0</v>
      </c>
      <c r="L181" s="133" t="s">
        <v>36</v>
      </c>
      <c r="M181" s="134"/>
    </row>
    <row r="182" spans="1:13" s="104" customFormat="1" ht="34.5" customHeight="1" x14ac:dyDescent="0.2">
      <c r="A182" s="148"/>
      <c r="B182" s="134"/>
      <c r="C182" s="138"/>
      <c r="D182" s="99" t="s">
        <v>46</v>
      </c>
      <c r="E182" s="12">
        <v>0</v>
      </c>
      <c r="F182" s="10">
        <f>SUM(G182:K182)</f>
        <v>62</v>
      </c>
      <c r="G182" s="10">
        <v>0</v>
      </c>
      <c r="H182" s="10">
        <v>62</v>
      </c>
      <c r="I182" s="10">
        <v>0</v>
      </c>
      <c r="J182" s="10">
        <v>0</v>
      </c>
      <c r="K182" s="10">
        <v>0</v>
      </c>
      <c r="L182" s="134"/>
      <c r="M182" s="134"/>
    </row>
    <row r="183" spans="1:13" s="104" customFormat="1" ht="34.5" customHeight="1" x14ac:dyDescent="0.2">
      <c r="A183" s="149"/>
      <c r="B183" s="135"/>
      <c r="C183" s="139"/>
      <c r="D183" s="99" t="s">
        <v>32</v>
      </c>
      <c r="E183" s="12">
        <v>0</v>
      </c>
      <c r="F183" s="10">
        <f>SUM(G183:K183)</f>
        <v>243</v>
      </c>
      <c r="G183" s="10">
        <v>0</v>
      </c>
      <c r="H183" s="10">
        <v>243</v>
      </c>
      <c r="I183" s="10">
        <v>0</v>
      </c>
      <c r="J183" s="10">
        <v>0</v>
      </c>
      <c r="K183" s="10">
        <v>0</v>
      </c>
      <c r="L183" s="135"/>
      <c r="M183" s="134"/>
    </row>
    <row r="184" spans="1:13" s="104" customFormat="1" ht="15.75" customHeight="1" x14ac:dyDescent="0.2">
      <c r="A184" s="147" t="s">
        <v>155</v>
      </c>
      <c r="B184" s="133" t="s">
        <v>159</v>
      </c>
      <c r="C184" s="137">
        <v>2018</v>
      </c>
      <c r="D184" s="99" t="s">
        <v>30</v>
      </c>
      <c r="E184" s="12">
        <f t="shared" ref="E184:K184" si="31">SUM(E185:E186)</f>
        <v>0</v>
      </c>
      <c r="F184" s="10">
        <f t="shared" si="31"/>
        <v>305</v>
      </c>
      <c r="G184" s="10">
        <f t="shared" si="31"/>
        <v>0</v>
      </c>
      <c r="H184" s="10">
        <f t="shared" si="31"/>
        <v>305</v>
      </c>
      <c r="I184" s="10">
        <f t="shared" si="31"/>
        <v>0</v>
      </c>
      <c r="J184" s="10">
        <f t="shared" si="31"/>
        <v>0</v>
      </c>
      <c r="K184" s="10">
        <f t="shared" si="31"/>
        <v>0</v>
      </c>
      <c r="L184" s="133" t="s">
        <v>145</v>
      </c>
      <c r="M184" s="134"/>
    </row>
    <row r="185" spans="1:13" s="104" customFormat="1" ht="34.5" customHeight="1" x14ac:dyDescent="0.2">
      <c r="A185" s="148"/>
      <c r="B185" s="134"/>
      <c r="C185" s="138"/>
      <c r="D185" s="99" t="s">
        <v>46</v>
      </c>
      <c r="E185" s="12">
        <v>0</v>
      </c>
      <c r="F185" s="10">
        <f>SUM(G185:K185)</f>
        <v>61</v>
      </c>
      <c r="G185" s="10">
        <v>0</v>
      </c>
      <c r="H185" s="10">
        <v>61</v>
      </c>
      <c r="I185" s="10">
        <v>0</v>
      </c>
      <c r="J185" s="10">
        <v>0</v>
      </c>
      <c r="K185" s="10">
        <v>0</v>
      </c>
      <c r="L185" s="134"/>
      <c r="M185" s="134"/>
    </row>
    <row r="186" spans="1:13" s="104" customFormat="1" ht="41.25" customHeight="1" x14ac:dyDescent="0.2">
      <c r="A186" s="149"/>
      <c r="B186" s="135"/>
      <c r="C186" s="139"/>
      <c r="D186" s="99" t="s">
        <v>32</v>
      </c>
      <c r="E186" s="12">
        <v>0</v>
      </c>
      <c r="F186" s="10">
        <f>SUM(G186:K186)</f>
        <v>244</v>
      </c>
      <c r="G186" s="10">
        <v>0</v>
      </c>
      <c r="H186" s="10">
        <v>244</v>
      </c>
      <c r="I186" s="10">
        <v>0</v>
      </c>
      <c r="J186" s="10">
        <v>0</v>
      </c>
      <c r="K186" s="10">
        <v>0</v>
      </c>
      <c r="L186" s="135"/>
      <c r="M186" s="134"/>
    </row>
    <row r="187" spans="1:13" s="104" customFormat="1" ht="17.25" customHeight="1" x14ac:dyDescent="0.2">
      <c r="A187" s="147" t="s">
        <v>156</v>
      </c>
      <c r="B187" s="133" t="s">
        <v>160</v>
      </c>
      <c r="C187" s="137">
        <v>2018</v>
      </c>
      <c r="D187" s="99" t="s">
        <v>30</v>
      </c>
      <c r="E187" s="12">
        <f t="shared" ref="E187:K187" si="32">SUM(E188:E189)</f>
        <v>0</v>
      </c>
      <c r="F187" s="10">
        <f t="shared" si="32"/>
        <v>610</v>
      </c>
      <c r="G187" s="10">
        <f t="shared" si="32"/>
        <v>0</v>
      </c>
      <c r="H187" s="10">
        <f t="shared" si="32"/>
        <v>610</v>
      </c>
      <c r="I187" s="10">
        <f t="shared" si="32"/>
        <v>0</v>
      </c>
      <c r="J187" s="10">
        <f t="shared" si="32"/>
        <v>0</v>
      </c>
      <c r="K187" s="10">
        <f t="shared" si="32"/>
        <v>0</v>
      </c>
      <c r="L187" s="133" t="s">
        <v>78</v>
      </c>
      <c r="M187" s="134"/>
    </row>
    <row r="188" spans="1:13" s="104" customFormat="1" ht="34.5" customHeight="1" x14ac:dyDescent="0.2">
      <c r="A188" s="148"/>
      <c r="B188" s="134"/>
      <c r="C188" s="138"/>
      <c r="D188" s="99" t="s">
        <v>46</v>
      </c>
      <c r="E188" s="12">
        <v>0</v>
      </c>
      <c r="F188" s="10">
        <f>SUM(G188:K188)</f>
        <v>123</v>
      </c>
      <c r="G188" s="10">
        <v>0</v>
      </c>
      <c r="H188" s="10">
        <v>123</v>
      </c>
      <c r="I188" s="10">
        <v>0</v>
      </c>
      <c r="J188" s="10">
        <v>0</v>
      </c>
      <c r="K188" s="10">
        <v>0</v>
      </c>
      <c r="L188" s="134"/>
      <c r="M188" s="134"/>
    </row>
    <row r="189" spans="1:13" s="104" customFormat="1" ht="42" customHeight="1" x14ac:dyDescent="0.2">
      <c r="A189" s="149"/>
      <c r="B189" s="135"/>
      <c r="C189" s="139"/>
      <c r="D189" s="99" t="s">
        <v>32</v>
      </c>
      <c r="E189" s="12">
        <v>0</v>
      </c>
      <c r="F189" s="10">
        <f t="shared" ref="F189:F210" si="33">SUM(G189:K189)</f>
        <v>487</v>
      </c>
      <c r="G189" s="10">
        <v>0</v>
      </c>
      <c r="H189" s="10">
        <v>487</v>
      </c>
      <c r="I189" s="10">
        <v>0</v>
      </c>
      <c r="J189" s="10">
        <v>0</v>
      </c>
      <c r="K189" s="10">
        <v>0</v>
      </c>
      <c r="L189" s="135"/>
      <c r="M189" s="135"/>
    </row>
    <row r="190" spans="1:13" s="6" customFormat="1" ht="22.5" x14ac:dyDescent="0.2">
      <c r="A190" s="158" t="s">
        <v>19</v>
      </c>
      <c r="B190" s="151" t="s">
        <v>53</v>
      </c>
      <c r="C190" s="150" t="s">
        <v>28</v>
      </c>
      <c r="D190" s="100" t="s">
        <v>30</v>
      </c>
      <c r="E190" s="4" t="s">
        <v>31</v>
      </c>
      <c r="F190" s="5">
        <f t="shared" si="33"/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122" t="s">
        <v>64</v>
      </c>
      <c r="M190" s="137" t="s">
        <v>67</v>
      </c>
    </row>
    <row r="191" spans="1:13" s="6" customFormat="1" ht="32.25" customHeight="1" x14ac:dyDescent="0.2">
      <c r="A191" s="158"/>
      <c r="B191" s="151"/>
      <c r="C191" s="150"/>
      <c r="D191" s="100" t="s">
        <v>46</v>
      </c>
      <c r="E191" s="4" t="s">
        <v>31</v>
      </c>
      <c r="F191" s="5">
        <f t="shared" si="33"/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122"/>
      <c r="M191" s="138"/>
    </row>
    <row r="192" spans="1:13" ht="49.5" customHeight="1" x14ac:dyDescent="0.2">
      <c r="A192" s="158"/>
      <c r="B192" s="151"/>
      <c r="C192" s="150"/>
      <c r="D192" s="100" t="s">
        <v>7</v>
      </c>
      <c r="E192" s="4" t="s">
        <v>31</v>
      </c>
      <c r="F192" s="5">
        <f t="shared" si="33"/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122"/>
      <c r="M192" s="139"/>
    </row>
    <row r="193" spans="1:13" ht="16.5" customHeight="1" x14ac:dyDescent="0.2">
      <c r="A193" s="140" t="s">
        <v>128</v>
      </c>
      <c r="B193" s="136" t="s">
        <v>130</v>
      </c>
      <c r="C193" s="132" t="s">
        <v>28</v>
      </c>
      <c r="D193" s="99" t="s">
        <v>30</v>
      </c>
      <c r="E193" s="7" t="s">
        <v>31</v>
      </c>
      <c r="F193" s="8">
        <f t="shared" si="33"/>
        <v>0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118" t="s">
        <v>34</v>
      </c>
      <c r="M193" s="133" t="s">
        <v>44</v>
      </c>
    </row>
    <row r="194" spans="1:13" ht="36" customHeight="1" x14ac:dyDescent="0.2">
      <c r="A194" s="140"/>
      <c r="B194" s="136"/>
      <c r="C194" s="132"/>
      <c r="D194" s="99" t="s">
        <v>46</v>
      </c>
      <c r="E194" s="7" t="s">
        <v>31</v>
      </c>
      <c r="F194" s="8">
        <f t="shared" si="33"/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118"/>
      <c r="M194" s="134"/>
    </row>
    <row r="195" spans="1:13" ht="22.5" x14ac:dyDescent="0.2">
      <c r="A195" s="140"/>
      <c r="B195" s="136"/>
      <c r="C195" s="132"/>
      <c r="D195" s="99" t="s">
        <v>7</v>
      </c>
      <c r="E195" s="7" t="s">
        <v>31</v>
      </c>
      <c r="F195" s="8">
        <f t="shared" si="33"/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118"/>
      <c r="M195" s="134"/>
    </row>
    <row r="196" spans="1:13" ht="16.5" customHeight="1" x14ac:dyDescent="0.2">
      <c r="A196" s="140" t="s">
        <v>129</v>
      </c>
      <c r="B196" s="136" t="s">
        <v>131</v>
      </c>
      <c r="C196" s="132" t="s">
        <v>28</v>
      </c>
      <c r="D196" s="99" t="s">
        <v>30</v>
      </c>
      <c r="E196" s="7" t="s">
        <v>31</v>
      </c>
      <c r="F196" s="8">
        <f t="shared" si="33"/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118" t="s">
        <v>34</v>
      </c>
      <c r="M196" s="134"/>
    </row>
    <row r="197" spans="1:13" ht="35.25" customHeight="1" x14ac:dyDescent="0.2">
      <c r="A197" s="140"/>
      <c r="B197" s="136"/>
      <c r="C197" s="132"/>
      <c r="D197" s="99" t="s">
        <v>46</v>
      </c>
      <c r="E197" s="7" t="s">
        <v>31</v>
      </c>
      <c r="F197" s="8">
        <f t="shared" si="33"/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118"/>
      <c r="M197" s="134"/>
    </row>
    <row r="198" spans="1:13" s="104" customFormat="1" ht="22.5" x14ac:dyDescent="0.2">
      <c r="A198" s="140"/>
      <c r="B198" s="136"/>
      <c r="C198" s="132"/>
      <c r="D198" s="99" t="s">
        <v>7</v>
      </c>
      <c r="E198" s="7" t="s">
        <v>31</v>
      </c>
      <c r="F198" s="8">
        <f t="shared" si="33"/>
        <v>0</v>
      </c>
      <c r="G198" s="8">
        <f>+G204+G213</f>
        <v>0</v>
      </c>
      <c r="H198" s="8">
        <v>0</v>
      </c>
      <c r="I198" s="8">
        <v>0</v>
      </c>
      <c r="J198" s="8">
        <v>0</v>
      </c>
      <c r="K198" s="8">
        <v>0</v>
      </c>
      <c r="L198" s="118"/>
      <c r="M198" s="135"/>
    </row>
    <row r="199" spans="1:13" s="6" customFormat="1" ht="22.5" x14ac:dyDescent="0.2">
      <c r="A199" s="150" t="s">
        <v>20</v>
      </c>
      <c r="B199" s="151" t="s">
        <v>54</v>
      </c>
      <c r="C199" s="150" t="s">
        <v>28</v>
      </c>
      <c r="D199" s="100" t="s">
        <v>30</v>
      </c>
      <c r="E199" s="4" t="s">
        <v>31</v>
      </c>
      <c r="F199" s="5">
        <f t="shared" si="33"/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122" t="s">
        <v>64</v>
      </c>
      <c r="M199" s="137" t="s">
        <v>67</v>
      </c>
    </row>
    <row r="200" spans="1:13" s="6" customFormat="1" ht="60.75" customHeight="1" x14ac:dyDescent="0.2">
      <c r="A200" s="150"/>
      <c r="B200" s="151"/>
      <c r="C200" s="150"/>
      <c r="D200" s="100" t="s">
        <v>46</v>
      </c>
      <c r="E200" s="4" t="s">
        <v>31</v>
      </c>
      <c r="F200" s="5">
        <f t="shared" si="33"/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122"/>
      <c r="M200" s="138"/>
    </row>
    <row r="201" spans="1:13" ht="75.75" customHeight="1" x14ac:dyDescent="0.2">
      <c r="A201" s="150"/>
      <c r="B201" s="151"/>
      <c r="C201" s="150"/>
      <c r="D201" s="100" t="s">
        <v>7</v>
      </c>
      <c r="E201" s="4" t="s">
        <v>31</v>
      </c>
      <c r="F201" s="5">
        <f t="shared" si="33"/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122"/>
      <c r="M201" s="139"/>
    </row>
    <row r="202" spans="1:13" ht="18" customHeight="1" x14ac:dyDescent="0.2">
      <c r="A202" s="140" t="s">
        <v>132</v>
      </c>
      <c r="B202" s="136" t="s">
        <v>147</v>
      </c>
      <c r="C202" s="132" t="s">
        <v>28</v>
      </c>
      <c r="D202" s="99" t="s">
        <v>30</v>
      </c>
      <c r="E202" s="7" t="s">
        <v>31</v>
      </c>
      <c r="F202" s="8">
        <f t="shared" si="33"/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118" t="s">
        <v>34</v>
      </c>
      <c r="M202" s="107"/>
    </row>
    <row r="203" spans="1:13" ht="39" customHeight="1" x14ac:dyDescent="0.2">
      <c r="A203" s="140"/>
      <c r="B203" s="136"/>
      <c r="C203" s="132"/>
      <c r="D203" s="99" t="s">
        <v>46</v>
      </c>
      <c r="E203" s="7" t="s">
        <v>31</v>
      </c>
      <c r="F203" s="8">
        <f t="shared" si="33"/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118"/>
      <c r="M203" s="111"/>
    </row>
    <row r="204" spans="1:13" ht="27" customHeight="1" x14ac:dyDescent="0.2">
      <c r="A204" s="140"/>
      <c r="B204" s="136"/>
      <c r="C204" s="132"/>
      <c r="D204" s="99" t="s">
        <v>7</v>
      </c>
      <c r="E204" s="7" t="s">
        <v>31</v>
      </c>
      <c r="F204" s="8">
        <f t="shared" si="33"/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118"/>
      <c r="M204" s="108"/>
    </row>
    <row r="205" spans="1:13" ht="14.25" customHeight="1" x14ac:dyDescent="0.2">
      <c r="A205" s="140" t="s">
        <v>133</v>
      </c>
      <c r="B205" s="136" t="s">
        <v>135</v>
      </c>
      <c r="C205" s="132" t="s">
        <v>28</v>
      </c>
      <c r="D205" s="99" t="s">
        <v>30</v>
      </c>
      <c r="E205" s="7" t="s">
        <v>31</v>
      </c>
      <c r="F205" s="8">
        <f t="shared" si="33"/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118" t="s">
        <v>45</v>
      </c>
      <c r="M205" s="107"/>
    </row>
    <row r="206" spans="1:13" ht="35.25" customHeight="1" x14ac:dyDescent="0.2">
      <c r="A206" s="140"/>
      <c r="B206" s="136"/>
      <c r="C206" s="132"/>
      <c r="D206" s="99" t="s">
        <v>46</v>
      </c>
      <c r="E206" s="7" t="s">
        <v>31</v>
      </c>
      <c r="F206" s="8">
        <f t="shared" si="33"/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118"/>
      <c r="M206" s="111"/>
    </row>
    <row r="207" spans="1:13" ht="22.5" x14ac:dyDescent="0.2">
      <c r="A207" s="140"/>
      <c r="B207" s="136"/>
      <c r="C207" s="132"/>
      <c r="D207" s="99" t="s">
        <v>7</v>
      </c>
      <c r="E207" s="7" t="s">
        <v>31</v>
      </c>
      <c r="F207" s="8">
        <f t="shared" si="33"/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118"/>
      <c r="M207" s="108"/>
    </row>
    <row r="208" spans="1:13" ht="22.5" customHeight="1" x14ac:dyDescent="0.2">
      <c r="A208" s="140" t="s">
        <v>134</v>
      </c>
      <c r="B208" s="136" t="s">
        <v>136</v>
      </c>
      <c r="C208" s="132" t="s">
        <v>28</v>
      </c>
      <c r="D208" s="99" t="s">
        <v>30</v>
      </c>
      <c r="E208" s="7" t="s">
        <v>31</v>
      </c>
      <c r="F208" s="8">
        <f t="shared" si="33"/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118" t="s">
        <v>34</v>
      </c>
      <c r="M208" s="107"/>
    </row>
    <row r="209" spans="1:13" ht="58.5" customHeight="1" x14ac:dyDescent="0.2">
      <c r="A209" s="140"/>
      <c r="B209" s="136"/>
      <c r="C209" s="132"/>
      <c r="D209" s="99" t="s">
        <v>46</v>
      </c>
      <c r="E209" s="7" t="s">
        <v>31</v>
      </c>
      <c r="F209" s="8">
        <f t="shared" si="33"/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118"/>
      <c r="M209" s="111"/>
    </row>
    <row r="210" spans="1:13" s="104" customFormat="1" ht="33.75" customHeight="1" x14ac:dyDescent="0.2">
      <c r="A210" s="140"/>
      <c r="B210" s="136"/>
      <c r="C210" s="132"/>
      <c r="D210" s="99" t="s">
        <v>7</v>
      </c>
      <c r="E210" s="7" t="s">
        <v>31</v>
      </c>
      <c r="F210" s="8">
        <f t="shared" si="33"/>
        <v>0</v>
      </c>
      <c r="G210" s="8">
        <v>0</v>
      </c>
      <c r="H210" s="8">
        <v>0</v>
      </c>
      <c r="I210" s="8">
        <v>0</v>
      </c>
      <c r="J210" s="8">
        <v>0</v>
      </c>
      <c r="K210" s="8">
        <v>0</v>
      </c>
      <c r="L210" s="118"/>
      <c r="M210" s="108"/>
    </row>
    <row r="211" spans="1:13" s="13" customFormat="1" ht="25.5" customHeight="1" x14ac:dyDescent="0.2">
      <c r="A211" s="150" t="s">
        <v>21</v>
      </c>
      <c r="B211" s="151" t="s">
        <v>137</v>
      </c>
      <c r="C211" s="132" t="s">
        <v>28</v>
      </c>
      <c r="D211" s="100" t="s">
        <v>30</v>
      </c>
      <c r="E211" s="4" t="s">
        <v>31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169" t="s">
        <v>140</v>
      </c>
      <c r="M211" s="137" t="s">
        <v>67</v>
      </c>
    </row>
    <row r="212" spans="1:13" s="13" customFormat="1" ht="47.25" customHeight="1" x14ac:dyDescent="0.2">
      <c r="A212" s="150"/>
      <c r="B212" s="151"/>
      <c r="C212" s="132"/>
      <c r="D212" s="100" t="s">
        <v>46</v>
      </c>
      <c r="E212" s="4" t="s">
        <v>31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170"/>
      <c r="M212" s="138"/>
    </row>
    <row r="213" spans="1:13" s="13" customFormat="1" ht="24" customHeight="1" x14ac:dyDescent="0.2">
      <c r="A213" s="150"/>
      <c r="B213" s="151"/>
      <c r="C213" s="132"/>
      <c r="D213" s="100" t="s">
        <v>7</v>
      </c>
      <c r="E213" s="4" t="s">
        <v>31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171"/>
      <c r="M213" s="139"/>
    </row>
    <row r="214" spans="1:13" s="104" customFormat="1" ht="15" customHeight="1" x14ac:dyDescent="0.2">
      <c r="A214" s="140" t="s">
        <v>138</v>
      </c>
      <c r="B214" s="136" t="s">
        <v>139</v>
      </c>
      <c r="C214" s="132" t="s">
        <v>28</v>
      </c>
      <c r="D214" s="99" t="s">
        <v>30</v>
      </c>
      <c r="E214" s="14" t="s">
        <v>31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0</v>
      </c>
      <c r="L214" s="156" t="s">
        <v>140</v>
      </c>
      <c r="M214" s="141"/>
    </row>
    <row r="215" spans="1:13" s="104" customFormat="1" ht="48" customHeight="1" x14ac:dyDescent="0.2">
      <c r="A215" s="140"/>
      <c r="B215" s="136"/>
      <c r="C215" s="132"/>
      <c r="D215" s="99" t="s">
        <v>46</v>
      </c>
      <c r="E215" s="14" t="s">
        <v>31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0</v>
      </c>
      <c r="L215" s="172"/>
      <c r="M215" s="162"/>
    </row>
    <row r="216" spans="1:13" s="104" customFormat="1" ht="45" customHeight="1" x14ac:dyDescent="0.2">
      <c r="A216" s="140"/>
      <c r="B216" s="136"/>
      <c r="C216" s="132"/>
      <c r="D216" s="99" t="s">
        <v>7</v>
      </c>
      <c r="E216" s="14" t="s">
        <v>31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7"/>
      <c r="M216" s="142"/>
    </row>
    <row r="217" spans="1:13" s="104" customFormat="1" ht="15.75" customHeight="1" x14ac:dyDescent="0.2">
      <c r="A217" s="146"/>
      <c r="B217" s="112" t="s">
        <v>2</v>
      </c>
      <c r="C217" s="105" t="s">
        <v>28</v>
      </c>
      <c r="D217" s="16" t="s">
        <v>6</v>
      </c>
      <c r="E217" s="17" t="s">
        <v>31</v>
      </c>
      <c r="F217" s="18">
        <f>SUM(G217:K217)</f>
        <v>105779.09999999999</v>
      </c>
      <c r="G217" s="18">
        <f>SUM(G218:G220)</f>
        <v>16270.099999999997</v>
      </c>
      <c r="H217" s="18">
        <f>SUM(H218:H220)</f>
        <v>19138.5</v>
      </c>
      <c r="I217" s="18">
        <f>SUM(I218:I220)</f>
        <v>20435.2</v>
      </c>
      <c r="J217" s="18">
        <f>SUM(J218:J220)</f>
        <v>20773.099999999999</v>
      </c>
      <c r="K217" s="18">
        <f>SUM(K218:K220)</f>
        <v>29162.199999999997</v>
      </c>
      <c r="L217" s="112"/>
      <c r="M217" s="146"/>
    </row>
    <row r="218" spans="1:13" s="104" customFormat="1" ht="45" customHeight="1" x14ac:dyDescent="0.2">
      <c r="A218" s="146"/>
      <c r="B218" s="112"/>
      <c r="C218" s="112" t="s">
        <v>28</v>
      </c>
      <c r="D218" s="16" t="s">
        <v>29</v>
      </c>
      <c r="E218" s="17" t="s">
        <v>31</v>
      </c>
      <c r="F218" s="18">
        <f>SUM(G218:K218)</f>
        <v>99165.3</v>
      </c>
      <c r="G218" s="19">
        <f>G6+G90+G122+G152+G164+G191+G200+G212</f>
        <v>15427.799999999997</v>
      </c>
      <c r="H218" s="19">
        <f>H6+H90+H122+H152+H164+H191+H200+H212</f>
        <v>16088.000000000002</v>
      </c>
      <c r="I218" s="19">
        <f>I6+I90+I122+I152+I164+I191+I200+I212</f>
        <v>19618.7</v>
      </c>
      <c r="J218" s="19">
        <f>J6+J90+J122+J152+J164+J191+J200+J212</f>
        <v>19927.099999999999</v>
      </c>
      <c r="K218" s="19">
        <f>K6+K90+K122+K152+K164+K191+K200+K212</f>
        <v>28103.699999999997</v>
      </c>
      <c r="L218" s="112"/>
      <c r="M218" s="146"/>
    </row>
    <row r="219" spans="1:13" s="104" customFormat="1" ht="43.5" customHeight="1" x14ac:dyDescent="0.2">
      <c r="A219" s="146"/>
      <c r="B219" s="112"/>
      <c r="C219" s="112"/>
      <c r="D219" s="20" t="s">
        <v>32</v>
      </c>
      <c r="E219" s="17" t="s">
        <v>31</v>
      </c>
      <c r="F219" s="18">
        <f>SUM(G219:K219)</f>
        <v>6613.8</v>
      </c>
      <c r="G219" s="21">
        <f>G7+G91+G165+G123</f>
        <v>842.30000000000007</v>
      </c>
      <c r="H219" s="21">
        <f>H7+H91+H165+H123+H153</f>
        <v>3050.5</v>
      </c>
      <c r="I219" s="21">
        <f>I7+I91+I165+I123+I153</f>
        <v>816.5</v>
      </c>
      <c r="J219" s="21">
        <f>J7+J91+J165+J123+J153</f>
        <v>846</v>
      </c>
      <c r="K219" s="21">
        <f>K7+K91+K165+K123+K153</f>
        <v>1058.5</v>
      </c>
      <c r="L219" s="112"/>
      <c r="M219" s="146"/>
    </row>
    <row r="220" spans="1:13" ht="27.75" customHeight="1" x14ac:dyDescent="0.2">
      <c r="A220" s="146"/>
      <c r="B220" s="112"/>
      <c r="C220" s="112"/>
      <c r="D220" s="16" t="s">
        <v>7</v>
      </c>
      <c r="E220" s="17" t="s">
        <v>31</v>
      </c>
      <c r="F220" s="18">
        <f>SUM(G220:K220)</f>
        <v>0</v>
      </c>
      <c r="G220" s="21">
        <f>F198</f>
        <v>0</v>
      </c>
      <c r="H220" s="21">
        <f>G198</f>
        <v>0</v>
      </c>
      <c r="I220" s="21">
        <f>H198</f>
        <v>0</v>
      </c>
      <c r="J220" s="21">
        <f>I198</f>
        <v>0</v>
      </c>
      <c r="K220" s="21">
        <f>J198</f>
        <v>0</v>
      </c>
      <c r="L220" s="112"/>
      <c r="M220" s="146"/>
    </row>
    <row r="221" spans="1:13" ht="16.5" hidden="1" customHeight="1" thickBot="1" x14ac:dyDescent="0.25"/>
    <row r="222" spans="1:13" ht="21.75" hidden="1" customHeight="1" thickBot="1" x14ac:dyDescent="0.25">
      <c r="D222" s="116" t="s">
        <v>55</v>
      </c>
      <c r="E222" s="117"/>
      <c r="F222" s="23" t="s">
        <v>9</v>
      </c>
      <c r="G222" s="24">
        <v>2017</v>
      </c>
      <c r="H222" s="24">
        <v>2018</v>
      </c>
      <c r="I222" s="24">
        <v>2019</v>
      </c>
      <c r="J222" s="24">
        <v>2020</v>
      </c>
      <c r="K222" s="25">
        <v>2021</v>
      </c>
      <c r="L222" s="26" t="s">
        <v>9</v>
      </c>
    </row>
    <row r="223" spans="1:13" hidden="1" x14ac:dyDescent="0.2">
      <c r="D223" s="113" t="s">
        <v>56</v>
      </c>
      <c r="E223" s="27" t="s">
        <v>6</v>
      </c>
      <c r="F223" s="28">
        <f t="shared" ref="F223:K223" si="34">SUM(F224:F225)</f>
        <v>55678.999999999993</v>
      </c>
      <c r="G223" s="28">
        <f t="shared" si="34"/>
        <v>6988.7000000000007</v>
      </c>
      <c r="H223" s="28">
        <f t="shared" si="34"/>
        <v>10510.300000000001</v>
      </c>
      <c r="I223" s="28">
        <f t="shared" si="34"/>
        <v>10460</v>
      </c>
      <c r="J223" s="28">
        <f t="shared" si="34"/>
        <v>10460</v>
      </c>
      <c r="K223" s="29">
        <f t="shared" si="34"/>
        <v>17260</v>
      </c>
      <c r="L223" s="30">
        <f t="shared" ref="L223:L231" si="35">G223+H223+I223+J223+K223</f>
        <v>55679</v>
      </c>
    </row>
    <row r="224" spans="1:13" hidden="1" x14ac:dyDescent="0.2">
      <c r="D224" s="114"/>
      <c r="E224" s="31" t="s">
        <v>57</v>
      </c>
      <c r="F224" s="32">
        <f t="shared" ref="F224:K224" si="36">F12+F39+F66+F93+F96+F101+F128+F191+F200+F212+F155+F157+F159</f>
        <v>55678.999999999993</v>
      </c>
      <c r="G224" s="32">
        <f t="shared" si="36"/>
        <v>6988.7000000000007</v>
      </c>
      <c r="H224" s="32">
        <f t="shared" si="36"/>
        <v>10510.300000000001</v>
      </c>
      <c r="I224" s="32">
        <f t="shared" si="36"/>
        <v>10460</v>
      </c>
      <c r="J224" s="32">
        <f t="shared" si="36"/>
        <v>10460</v>
      </c>
      <c r="K224" s="33">
        <f t="shared" si="36"/>
        <v>17260</v>
      </c>
      <c r="L224" s="34">
        <f>G224+H224+I224+J224+K224</f>
        <v>55679</v>
      </c>
    </row>
    <row r="225" spans="4:12" ht="12.75" hidden="1" thickBot="1" x14ac:dyDescent="0.25">
      <c r="D225" s="115"/>
      <c r="E225" s="35" t="s">
        <v>58</v>
      </c>
      <c r="F225" s="36">
        <f t="shared" ref="F225:K225" si="37">F94+F192</f>
        <v>0</v>
      </c>
      <c r="G225" s="36">
        <f t="shared" si="37"/>
        <v>0</v>
      </c>
      <c r="H225" s="36">
        <f t="shared" si="37"/>
        <v>0</v>
      </c>
      <c r="I225" s="36">
        <f t="shared" si="37"/>
        <v>0</v>
      </c>
      <c r="J225" s="36">
        <f t="shared" si="37"/>
        <v>0</v>
      </c>
      <c r="K225" s="37">
        <f t="shared" si="37"/>
        <v>0</v>
      </c>
      <c r="L225" s="38">
        <f t="shared" si="35"/>
        <v>0</v>
      </c>
    </row>
    <row r="226" spans="4:12" hidden="1" x14ac:dyDescent="0.2">
      <c r="D226" s="113" t="s">
        <v>22</v>
      </c>
      <c r="E226" s="27" t="s">
        <v>6</v>
      </c>
      <c r="F226" s="39">
        <f t="shared" ref="F226:K226" si="38">SUM(F227:F228)</f>
        <v>23725.9</v>
      </c>
      <c r="G226" s="40">
        <f t="shared" si="38"/>
        <v>3977</v>
      </c>
      <c r="H226" s="40">
        <f t="shared" si="38"/>
        <v>3146.7</v>
      </c>
      <c r="I226" s="40">
        <f t="shared" si="38"/>
        <v>5023.1000000000004</v>
      </c>
      <c r="J226" s="40">
        <f t="shared" si="38"/>
        <v>5442</v>
      </c>
      <c r="K226" s="41">
        <f t="shared" si="38"/>
        <v>6137.0999999999995</v>
      </c>
      <c r="L226" s="30">
        <f t="shared" si="35"/>
        <v>23725.899999999998</v>
      </c>
    </row>
    <row r="227" spans="4:12" hidden="1" x14ac:dyDescent="0.2">
      <c r="D227" s="114"/>
      <c r="E227" s="31" t="s">
        <v>57</v>
      </c>
      <c r="F227" s="32">
        <f t="shared" ref="F227:K228" si="39">F18+F45+F72+F105+F134+F161</f>
        <v>18195.900000000001</v>
      </c>
      <c r="G227" s="32">
        <f t="shared" si="39"/>
        <v>3199.7</v>
      </c>
      <c r="H227" s="32">
        <f t="shared" si="39"/>
        <v>1073</v>
      </c>
      <c r="I227" s="32">
        <f t="shared" si="39"/>
        <v>4222.6000000000004</v>
      </c>
      <c r="J227" s="32">
        <f t="shared" si="39"/>
        <v>4612</v>
      </c>
      <c r="K227" s="33">
        <f t="shared" si="39"/>
        <v>5088.5999999999995</v>
      </c>
      <c r="L227" s="34">
        <f t="shared" si="35"/>
        <v>18195.899999999998</v>
      </c>
    </row>
    <row r="228" spans="4:12" ht="12.75" hidden="1" thickBot="1" x14ac:dyDescent="0.25">
      <c r="D228" s="115"/>
      <c r="E228" s="35" t="s">
        <v>58</v>
      </c>
      <c r="F228" s="36">
        <f t="shared" si="39"/>
        <v>5530</v>
      </c>
      <c r="G228" s="36">
        <f t="shared" si="39"/>
        <v>777.3</v>
      </c>
      <c r="H228" s="36">
        <f t="shared" si="39"/>
        <v>2073.6999999999998</v>
      </c>
      <c r="I228" s="36">
        <f t="shared" si="39"/>
        <v>800.5</v>
      </c>
      <c r="J228" s="36">
        <f t="shared" si="39"/>
        <v>830</v>
      </c>
      <c r="K228" s="37">
        <f t="shared" si="39"/>
        <v>1048.5</v>
      </c>
      <c r="L228" s="38">
        <f t="shared" si="35"/>
        <v>5530</v>
      </c>
    </row>
    <row r="229" spans="4:12" hidden="1" x14ac:dyDescent="0.2">
      <c r="D229" s="113" t="s">
        <v>59</v>
      </c>
      <c r="E229" s="27" t="s">
        <v>6</v>
      </c>
      <c r="F229" s="39">
        <f t="shared" ref="F229:K229" si="40">SUM(F230:F231)</f>
        <v>6086.2000000000007</v>
      </c>
      <c r="G229" s="40">
        <f t="shared" si="40"/>
        <v>1042.5999999999999</v>
      </c>
      <c r="H229" s="40">
        <f t="shared" si="40"/>
        <v>1243.5</v>
      </c>
      <c r="I229" s="40">
        <f t="shared" si="40"/>
        <v>1268.7</v>
      </c>
      <c r="J229" s="40">
        <f t="shared" si="40"/>
        <v>1268.7</v>
      </c>
      <c r="K229" s="41">
        <f t="shared" si="40"/>
        <v>1262.7</v>
      </c>
      <c r="L229" s="30">
        <f t="shared" si="35"/>
        <v>6086.2</v>
      </c>
    </row>
    <row r="230" spans="4:12" hidden="1" x14ac:dyDescent="0.2">
      <c r="D230" s="114"/>
      <c r="E230" s="31" t="s">
        <v>57</v>
      </c>
      <c r="F230" s="42">
        <f t="shared" ref="F230:K230" si="41">F15+F42+F69+F103+F131</f>
        <v>5976.4000000000005</v>
      </c>
      <c r="G230" s="32">
        <f t="shared" si="41"/>
        <v>977.6</v>
      </c>
      <c r="H230" s="32">
        <f t="shared" si="41"/>
        <v>1240.7</v>
      </c>
      <c r="I230" s="32">
        <f t="shared" si="41"/>
        <v>1252.7</v>
      </c>
      <c r="J230" s="32">
        <f t="shared" si="41"/>
        <v>1252.7</v>
      </c>
      <c r="K230" s="33">
        <f t="shared" si="41"/>
        <v>1252.7</v>
      </c>
      <c r="L230" s="34">
        <f t="shared" si="35"/>
        <v>5976.4</v>
      </c>
    </row>
    <row r="231" spans="4:12" ht="12.75" hidden="1" thickBot="1" x14ac:dyDescent="0.25">
      <c r="D231" s="115"/>
      <c r="E231" s="35" t="s">
        <v>58</v>
      </c>
      <c r="F231" s="43">
        <f t="shared" ref="F231:K231" si="42">F16+F43+F70+F132</f>
        <v>109.8</v>
      </c>
      <c r="G231" s="44">
        <f t="shared" si="42"/>
        <v>65</v>
      </c>
      <c r="H231" s="44">
        <f t="shared" si="42"/>
        <v>2.8</v>
      </c>
      <c r="I231" s="44">
        <f t="shared" si="42"/>
        <v>16</v>
      </c>
      <c r="J231" s="44">
        <f t="shared" si="42"/>
        <v>16</v>
      </c>
      <c r="K231" s="45">
        <f t="shared" si="42"/>
        <v>10</v>
      </c>
      <c r="L231" s="38">
        <f t="shared" si="35"/>
        <v>109.8</v>
      </c>
    </row>
    <row r="232" spans="4:12" hidden="1" x14ac:dyDescent="0.2">
      <c r="D232" s="113" t="s">
        <v>60</v>
      </c>
      <c r="E232" s="46" t="s">
        <v>6</v>
      </c>
      <c r="F232" s="47">
        <f t="shared" ref="F232:K232" si="43">SUM(F233:F234)</f>
        <v>4668.0999999999995</v>
      </c>
      <c r="G232" s="40">
        <f t="shared" si="43"/>
        <v>2113.5</v>
      </c>
      <c r="H232" s="40">
        <f t="shared" si="43"/>
        <v>867.4</v>
      </c>
      <c r="I232" s="40">
        <f t="shared" si="43"/>
        <v>562.4</v>
      </c>
      <c r="J232" s="40">
        <f t="shared" si="43"/>
        <v>562.4</v>
      </c>
      <c r="K232" s="41">
        <f t="shared" si="43"/>
        <v>562.4</v>
      </c>
      <c r="L232" s="30">
        <f t="shared" ref="L232:L245" si="44">G232+H232+I232+J232+K232</f>
        <v>4668.0999999999995</v>
      </c>
    </row>
    <row r="233" spans="4:12" ht="13.5" hidden="1" customHeight="1" x14ac:dyDescent="0.2">
      <c r="D233" s="114"/>
      <c r="E233" s="48" t="s">
        <v>57</v>
      </c>
      <c r="F233" s="49">
        <f>F21+F48+F75+F108+F137+F182</f>
        <v>4425.0999999999995</v>
      </c>
      <c r="G233" s="32">
        <f>G21+G48+G75+G108+G137</f>
        <v>2113.5</v>
      </c>
      <c r="H233" s="32">
        <f>H21+H48+H75+H108+H137+H182</f>
        <v>624.4</v>
      </c>
      <c r="I233" s="32">
        <f>I21+I48+I75+I108+I137</f>
        <v>562.4</v>
      </c>
      <c r="J233" s="32">
        <f>J21+J48+J75+J108+J137</f>
        <v>562.4</v>
      </c>
      <c r="K233" s="33">
        <f>K21+K48+K75+K108+K137</f>
        <v>562.4</v>
      </c>
      <c r="L233" s="34">
        <f t="shared" si="44"/>
        <v>4425.1000000000004</v>
      </c>
    </row>
    <row r="234" spans="4:12" ht="13.5" hidden="1" customHeight="1" thickBot="1" x14ac:dyDescent="0.25">
      <c r="D234" s="115"/>
      <c r="E234" s="50" t="s">
        <v>58</v>
      </c>
      <c r="F234" s="51">
        <f t="shared" ref="F234:K234" si="45">F183</f>
        <v>243</v>
      </c>
      <c r="G234" s="36">
        <f t="shared" si="45"/>
        <v>0</v>
      </c>
      <c r="H234" s="36">
        <f t="shared" si="45"/>
        <v>243</v>
      </c>
      <c r="I234" s="36">
        <f t="shared" si="45"/>
        <v>0</v>
      </c>
      <c r="J234" s="36">
        <f t="shared" si="45"/>
        <v>0</v>
      </c>
      <c r="K234" s="37">
        <f t="shared" si="45"/>
        <v>0</v>
      </c>
      <c r="L234" s="38">
        <f t="shared" si="44"/>
        <v>243</v>
      </c>
    </row>
    <row r="235" spans="4:12" ht="12.75" hidden="1" thickBot="1" x14ac:dyDescent="0.25">
      <c r="D235" s="52" t="s">
        <v>61</v>
      </c>
      <c r="E235" s="53" t="s">
        <v>57</v>
      </c>
      <c r="F235" s="54">
        <f t="shared" ref="F235:K235" si="46">F24+F51+F78+F111+F140</f>
        <v>7857.4</v>
      </c>
      <c r="G235" s="55">
        <f t="shared" si="46"/>
        <v>2148.3000000000002</v>
      </c>
      <c r="H235" s="55">
        <f t="shared" si="46"/>
        <v>1674.1000000000001</v>
      </c>
      <c r="I235" s="55">
        <f t="shared" si="46"/>
        <v>1099</v>
      </c>
      <c r="J235" s="55">
        <f t="shared" si="46"/>
        <v>1018</v>
      </c>
      <c r="K235" s="56">
        <f t="shared" si="46"/>
        <v>1918</v>
      </c>
      <c r="L235" s="57">
        <f t="shared" si="44"/>
        <v>7857.4000000000005</v>
      </c>
    </row>
    <row r="236" spans="4:12" hidden="1" x14ac:dyDescent="0.2">
      <c r="D236" s="119" t="s">
        <v>141</v>
      </c>
      <c r="E236" s="27" t="s">
        <v>6</v>
      </c>
      <c r="F236" s="47">
        <f t="shared" ref="F236:K236" si="47">SUM(F237:F238)</f>
        <v>923.5</v>
      </c>
      <c r="G236" s="40">
        <f t="shared" si="47"/>
        <v>0</v>
      </c>
      <c r="H236" s="40">
        <f t="shared" si="47"/>
        <v>533.5</v>
      </c>
      <c r="I236" s="40">
        <f t="shared" si="47"/>
        <v>130</v>
      </c>
      <c r="J236" s="40">
        <f t="shared" si="47"/>
        <v>130</v>
      </c>
      <c r="K236" s="41">
        <f t="shared" si="47"/>
        <v>130</v>
      </c>
      <c r="L236" s="30">
        <f t="shared" si="44"/>
        <v>923.5</v>
      </c>
    </row>
    <row r="237" spans="4:12" ht="13.5" hidden="1" customHeight="1" x14ac:dyDescent="0.2">
      <c r="D237" s="120"/>
      <c r="E237" s="31" t="s">
        <v>57</v>
      </c>
      <c r="F237" s="49">
        <f t="shared" ref="F237:K237" si="48">F27+F54+F81+F113+F143+F185</f>
        <v>679.5</v>
      </c>
      <c r="G237" s="32">
        <f t="shared" si="48"/>
        <v>0</v>
      </c>
      <c r="H237" s="32">
        <f>H27+H54+H81+H113+H143+H185</f>
        <v>289.5</v>
      </c>
      <c r="I237" s="32">
        <f t="shared" si="48"/>
        <v>130</v>
      </c>
      <c r="J237" s="32">
        <f t="shared" si="48"/>
        <v>130</v>
      </c>
      <c r="K237" s="33">
        <f t="shared" si="48"/>
        <v>130</v>
      </c>
      <c r="L237" s="34">
        <f t="shared" si="44"/>
        <v>679.5</v>
      </c>
    </row>
    <row r="238" spans="4:12" ht="13.5" hidden="1" customHeight="1" thickBot="1" x14ac:dyDescent="0.25">
      <c r="D238" s="121"/>
      <c r="E238" s="58" t="s">
        <v>58</v>
      </c>
      <c r="F238" s="59">
        <f t="shared" ref="F238:K238" si="49">F186</f>
        <v>244</v>
      </c>
      <c r="G238" s="44">
        <f t="shared" si="49"/>
        <v>0</v>
      </c>
      <c r="H238" s="44">
        <f t="shared" si="49"/>
        <v>244</v>
      </c>
      <c r="I238" s="44">
        <f t="shared" si="49"/>
        <v>0</v>
      </c>
      <c r="J238" s="44">
        <f t="shared" si="49"/>
        <v>0</v>
      </c>
      <c r="K238" s="45">
        <f t="shared" si="49"/>
        <v>0</v>
      </c>
      <c r="L238" s="38">
        <f t="shared" si="44"/>
        <v>244</v>
      </c>
    </row>
    <row r="239" spans="4:12" ht="13.5" hidden="1" customHeight="1" x14ac:dyDescent="0.2">
      <c r="D239" s="119" t="s">
        <v>142</v>
      </c>
      <c r="E239" s="27" t="s">
        <v>6</v>
      </c>
      <c r="F239" s="47">
        <f t="shared" ref="F239:K239" si="50">SUM(F240:F241)</f>
        <v>1186</v>
      </c>
      <c r="G239" s="40">
        <f t="shared" si="50"/>
        <v>0</v>
      </c>
      <c r="H239" s="40">
        <f t="shared" si="50"/>
        <v>856</v>
      </c>
      <c r="I239" s="40">
        <f t="shared" si="50"/>
        <v>110</v>
      </c>
      <c r="J239" s="40">
        <f t="shared" si="50"/>
        <v>110</v>
      </c>
      <c r="K239" s="41">
        <f t="shared" si="50"/>
        <v>110</v>
      </c>
      <c r="L239" s="30">
        <f t="shared" si="44"/>
        <v>1186</v>
      </c>
    </row>
    <row r="240" spans="4:12" ht="13.5" hidden="1" customHeight="1" x14ac:dyDescent="0.2">
      <c r="D240" s="120"/>
      <c r="E240" s="31" t="s">
        <v>57</v>
      </c>
      <c r="F240" s="49">
        <f t="shared" ref="F240:K240" si="51">F30+F57+F84+F116+F146+F188</f>
        <v>699</v>
      </c>
      <c r="G240" s="32">
        <f t="shared" si="51"/>
        <v>0</v>
      </c>
      <c r="H240" s="32">
        <f t="shared" si="51"/>
        <v>369</v>
      </c>
      <c r="I240" s="32">
        <f t="shared" si="51"/>
        <v>110</v>
      </c>
      <c r="J240" s="32">
        <f t="shared" si="51"/>
        <v>110</v>
      </c>
      <c r="K240" s="33">
        <f t="shared" si="51"/>
        <v>110</v>
      </c>
      <c r="L240" s="34">
        <f t="shared" si="44"/>
        <v>699</v>
      </c>
    </row>
    <row r="241" spans="4:12" ht="13.5" hidden="1" customHeight="1" thickBot="1" x14ac:dyDescent="0.25">
      <c r="D241" s="121"/>
      <c r="E241" s="35" t="s">
        <v>58</v>
      </c>
      <c r="F241" s="51">
        <f t="shared" ref="F241:K241" si="52">F189</f>
        <v>487</v>
      </c>
      <c r="G241" s="36">
        <f t="shared" si="52"/>
        <v>0</v>
      </c>
      <c r="H241" s="36">
        <f t="shared" si="52"/>
        <v>487</v>
      </c>
      <c r="I241" s="36">
        <f t="shared" si="52"/>
        <v>0</v>
      </c>
      <c r="J241" s="36">
        <f t="shared" si="52"/>
        <v>0</v>
      </c>
      <c r="K241" s="37">
        <f t="shared" si="52"/>
        <v>0</v>
      </c>
      <c r="L241" s="38">
        <f t="shared" si="44"/>
        <v>487</v>
      </c>
    </row>
    <row r="242" spans="4:12" ht="12.75" hidden="1" thickBot="1" x14ac:dyDescent="0.25">
      <c r="D242" s="98" t="s">
        <v>143</v>
      </c>
      <c r="E242" s="60" t="s">
        <v>57</v>
      </c>
      <c r="F242" s="61">
        <f t="shared" ref="F242:K242" si="53">F33+F60+F87+F119+F149</f>
        <v>5653</v>
      </c>
      <c r="G242" s="61">
        <f t="shared" si="53"/>
        <v>0</v>
      </c>
      <c r="H242" s="61">
        <f t="shared" si="53"/>
        <v>307</v>
      </c>
      <c r="I242" s="61">
        <f t="shared" si="53"/>
        <v>1782</v>
      </c>
      <c r="J242" s="61">
        <f t="shared" si="53"/>
        <v>1782</v>
      </c>
      <c r="K242" s="62">
        <f t="shared" si="53"/>
        <v>1782</v>
      </c>
      <c r="L242" s="57">
        <f t="shared" si="44"/>
        <v>5653</v>
      </c>
    </row>
    <row r="243" spans="4:12" hidden="1" x14ac:dyDescent="0.2">
      <c r="D243" s="63"/>
      <c r="E243" s="31" t="s">
        <v>57</v>
      </c>
      <c r="F243" s="28">
        <f t="shared" ref="F243:K243" si="54">F224+F227+F230+F233+F235+F237+F240+F242</f>
        <v>99165.299999999988</v>
      </c>
      <c r="G243" s="28">
        <f t="shared" si="54"/>
        <v>15427.800000000003</v>
      </c>
      <c r="H243" s="28">
        <f t="shared" si="54"/>
        <v>16088.000000000002</v>
      </c>
      <c r="I243" s="28">
        <f t="shared" si="54"/>
        <v>19618.7</v>
      </c>
      <c r="J243" s="28">
        <f t="shared" si="54"/>
        <v>19927.100000000002</v>
      </c>
      <c r="K243" s="29">
        <f t="shared" si="54"/>
        <v>28103.7</v>
      </c>
      <c r="L243" s="64">
        <f>G243+H243+I243+J243+K243</f>
        <v>99165.3</v>
      </c>
    </row>
    <row r="244" spans="4:12" hidden="1" x14ac:dyDescent="0.2">
      <c r="D244" s="63"/>
      <c r="E244" s="31" t="s">
        <v>58</v>
      </c>
      <c r="F244" s="42">
        <f t="shared" ref="F244:K244" si="55">F225+F228+F231+F234+F238+F241</f>
        <v>6613.8</v>
      </c>
      <c r="G244" s="42">
        <f t="shared" si="55"/>
        <v>842.3</v>
      </c>
      <c r="H244" s="42">
        <f t="shared" si="55"/>
        <v>3050.5</v>
      </c>
      <c r="I244" s="42">
        <f t="shared" si="55"/>
        <v>816.5</v>
      </c>
      <c r="J244" s="42">
        <f t="shared" si="55"/>
        <v>846</v>
      </c>
      <c r="K244" s="65">
        <f t="shared" si="55"/>
        <v>1058.5</v>
      </c>
      <c r="L244" s="34">
        <f>G244+H244+I244+J244+K244</f>
        <v>6613.8</v>
      </c>
    </row>
    <row r="245" spans="4:12" ht="12.75" hidden="1" thickBot="1" x14ac:dyDescent="0.25">
      <c r="D245" s="66"/>
      <c r="E245" s="35" t="s">
        <v>6</v>
      </c>
      <c r="F245" s="67">
        <f t="shared" ref="F245:K245" si="56">SUM(F243:F244)</f>
        <v>105779.09999999999</v>
      </c>
      <c r="G245" s="67">
        <f t="shared" si="56"/>
        <v>16270.100000000002</v>
      </c>
      <c r="H245" s="67">
        <f t="shared" si="56"/>
        <v>19138.5</v>
      </c>
      <c r="I245" s="67">
        <f t="shared" si="56"/>
        <v>20435.2</v>
      </c>
      <c r="J245" s="67">
        <f t="shared" si="56"/>
        <v>20773.100000000002</v>
      </c>
      <c r="K245" s="68">
        <f t="shared" si="56"/>
        <v>29162.2</v>
      </c>
      <c r="L245" s="38">
        <f t="shared" si="44"/>
        <v>105779.1</v>
      </c>
    </row>
    <row r="246" spans="4:12" hidden="1" x14ac:dyDescent="0.2">
      <c r="G246" s="69"/>
      <c r="H246" s="69">
        <f>H245-H217</f>
        <v>0</v>
      </c>
      <c r="I246" s="69"/>
      <c r="J246" s="69"/>
      <c r="K246" s="69"/>
    </row>
    <row r="247" spans="4:12" ht="13.5" hidden="1" thickBot="1" x14ac:dyDescent="0.25">
      <c r="D247" s="72" t="s">
        <v>62</v>
      </c>
      <c r="F247" s="73"/>
      <c r="G247" s="73"/>
      <c r="H247" s="73"/>
      <c r="I247" s="73"/>
      <c r="J247" s="73"/>
      <c r="K247" s="73"/>
    </row>
    <row r="248" spans="4:12" ht="18" hidden="1" customHeight="1" thickBot="1" x14ac:dyDescent="0.25">
      <c r="D248" s="74" t="s">
        <v>55</v>
      </c>
      <c r="E248" s="75"/>
      <c r="F248" s="23" t="s">
        <v>9</v>
      </c>
      <c r="G248" s="24">
        <v>2017</v>
      </c>
      <c r="H248" s="24">
        <v>2018</v>
      </c>
      <c r="I248" s="24">
        <v>2019</v>
      </c>
      <c r="J248" s="24">
        <v>2020</v>
      </c>
      <c r="K248" s="25">
        <v>2021</v>
      </c>
      <c r="L248" s="26" t="s">
        <v>9</v>
      </c>
    </row>
    <row r="249" spans="4:12" hidden="1" x14ac:dyDescent="0.2">
      <c r="D249" s="113" t="s">
        <v>56</v>
      </c>
      <c r="E249" s="27" t="s">
        <v>6</v>
      </c>
      <c r="F249" s="28"/>
      <c r="G249" s="28"/>
      <c r="H249" s="28">
        <f>SUM(H250:H251)</f>
        <v>10510.3</v>
      </c>
      <c r="I249" s="28">
        <f>SUM(I250:I251)</f>
        <v>10460</v>
      </c>
      <c r="J249" s="28">
        <f>SUM(J250:J251)</f>
        <v>10460</v>
      </c>
      <c r="K249" s="28"/>
      <c r="L249" s="30"/>
    </row>
    <row r="250" spans="4:12" hidden="1" x14ac:dyDescent="0.2">
      <c r="D250" s="114"/>
      <c r="E250" s="31" t="s">
        <v>57</v>
      </c>
      <c r="F250" s="32"/>
      <c r="G250" s="32"/>
      <c r="H250" s="32">
        <v>10510.3</v>
      </c>
      <c r="I250" s="32">
        <v>10460</v>
      </c>
      <c r="J250" s="32">
        <v>10460</v>
      </c>
      <c r="K250" s="32"/>
      <c r="L250" s="34"/>
    </row>
    <row r="251" spans="4:12" ht="12.75" hidden="1" thickBot="1" x14ac:dyDescent="0.25">
      <c r="D251" s="115"/>
      <c r="E251" s="35" t="s">
        <v>58</v>
      </c>
      <c r="F251" s="36"/>
      <c r="G251" s="36"/>
      <c r="H251" s="36">
        <v>0</v>
      </c>
      <c r="I251" s="36">
        <v>0</v>
      </c>
      <c r="J251" s="36">
        <v>0</v>
      </c>
      <c r="K251" s="36"/>
      <c r="L251" s="38"/>
    </row>
    <row r="252" spans="4:12" hidden="1" x14ac:dyDescent="0.2">
      <c r="D252" s="113" t="s">
        <v>22</v>
      </c>
      <c r="E252" s="27" t="s">
        <v>6</v>
      </c>
      <c r="F252" s="39"/>
      <c r="G252" s="40"/>
      <c r="H252" s="40">
        <f>SUM(H253:H254)</f>
        <v>3146.7</v>
      </c>
      <c r="I252" s="40">
        <f t="shared" ref="I252:J252" si="57">SUM(I253:I254)</f>
        <v>5023.1000000000004</v>
      </c>
      <c r="J252" s="40">
        <f t="shared" si="57"/>
        <v>5442</v>
      </c>
      <c r="K252" s="40"/>
      <c r="L252" s="30"/>
    </row>
    <row r="253" spans="4:12" hidden="1" x14ac:dyDescent="0.2">
      <c r="D253" s="114"/>
      <c r="E253" s="31" t="s">
        <v>57</v>
      </c>
      <c r="F253" s="32"/>
      <c r="G253" s="32"/>
      <c r="H253" s="32">
        <v>1073</v>
      </c>
      <c r="I253" s="32">
        <v>4222.6000000000004</v>
      </c>
      <c r="J253" s="32">
        <v>4612</v>
      </c>
      <c r="K253" s="32"/>
      <c r="L253" s="34"/>
    </row>
    <row r="254" spans="4:12" ht="12.75" hidden="1" thickBot="1" x14ac:dyDescent="0.25">
      <c r="D254" s="115"/>
      <c r="E254" s="35" t="s">
        <v>58</v>
      </c>
      <c r="F254" s="36"/>
      <c r="G254" s="36"/>
      <c r="H254" s="36">
        <v>2073.6999999999998</v>
      </c>
      <c r="I254" s="36">
        <v>800.5</v>
      </c>
      <c r="J254" s="36">
        <v>830</v>
      </c>
      <c r="K254" s="36"/>
      <c r="L254" s="38"/>
    </row>
    <row r="255" spans="4:12" hidden="1" x14ac:dyDescent="0.2">
      <c r="D255" s="113" t="s">
        <v>59</v>
      </c>
      <c r="E255" s="27" t="s">
        <v>6</v>
      </c>
      <c r="F255" s="39"/>
      <c r="G255" s="40"/>
      <c r="H255" s="40">
        <f>H256+H257</f>
        <v>1243.5</v>
      </c>
      <c r="I255" s="40">
        <f>I256+I257</f>
        <v>1268.7</v>
      </c>
      <c r="J255" s="40">
        <f t="shared" ref="J255" si="58">J256+J257</f>
        <v>1268.7</v>
      </c>
      <c r="K255" s="40"/>
      <c r="L255" s="30"/>
    </row>
    <row r="256" spans="4:12" hidden="1" x14ac:dyDescent="0.2">
      <c r="D256" s="114"/>
      <c r="E256" s="31" t="s">
        <v>57</v>
      </c>
      <c r="F256" s="42"/>
      <c r="G256" s="32"/>
      <c r="H256" s="32">
        <v>1240.7</v>
      </c>
      <c r="I256" s="32">
        <v>1252.7</v>
      </c>
      <c r="J256" s="32">
        <v>1252.7</v>
      </c>
      <c r="K256" s="32"/>
      <c r="L256" s="34"/>
    </row>
    <row r="257" spans="4:12" ht="12.75" hidden="1" thickBot="1" x14ac:dyDescent="0.25">
      <c r="D257" s="115"/>
      <c r="E257" s="35" t="s">
        <v>58</v>
      </c>
      <c r="F257" s="43"/>
      <c r="G257" s="44"/>
      <c r="H257" s="44">
        <v>2.8</v>
      </c>
      <c r="I257" s="44">
        <v>16</v>
      </c>
      <c r="J257" s="44">
        <v>16</v>
      </c>
      <c r="K257" s="44"/>
      <c r="L257" s="76"/>
    </row>
    <row r="258" spans="4:12" hidden="1" x14ac:dyDescent="0.2">
      <c r="D258" s="113" t="s">
        <v>60</v>
      </c>
      <c r="E258" s="46" t="s">
        <v>6</v>
      </c>
      <c r="F258" s="47"/>
      <c r="G258" s="40"/>
      <c r="H258" s="40">
        <f>SUM(H259:H260)</f>
        <v>867.4</v>
      </c>
      <c r="I258" s="40">
        <f t="shared" ref="I258:J258" si="59">SUM(I259:I260)</f>
        <v>562.4</v>
      </c>
      <c r="J258" s="40">
        <f t="shared" si="59"/>
        <v>562.4</v>
      </c>
      <c r="K258" s="41"/>
      <c r="L258" s="30"/>
    </row>
    <row r="259" spans="4:12" ht="13.5" hidden="1" customHeight="1" x14ac:dyDescent="0.2">
      <c r="D259" s="114"/>
      <c r="E259" s="48" t="s">
        <v>57</v>
      </c>
      <c r="F259" s="49"/>
      <c r="G259" s="32"/>
      <c r="H259" s="32">
        <v>624.4</v>
      </c>
      <c r="I259" s="32">
        <v>562.4</v>
      </c>
      <c r="J259" s="32">
        <v>562.4</v>
      </c>
      <c r="K259" s="33"/>
      <c r="L259" s="34"/>
    </row>
    <row r="260" spans="4:12" ht="13.5" hidden="1" customHeight="1" thickBot="1" x14ac:dyDescent="0.25">
      <c r="D260" s="115"/>
      <c r="E260" s="50" t="s">
        <v>58</v>
      </c>
      <c r="F260" s="51"/>
      <c r="G260" s="36"/>
      <c r="H260" s="36">
        <v>243</v>
      </c>
      <c r="I260" s="36">
        <v>0</v>
      </c>
      <c r="J260" s="36">
        <v>0</v>
      </c>
      <c r="K260" s="37"/>
      <c r="L260" s="38"/>
    </row>
    <row r="261" spans="4:12" ht="12.75" hidden="1" thickBot="1" x14ac:dyDescent="0.25">
      <c r="D261" s="52" t="s">
        <v>61</v>
      </c>
      <c r="E261" s="53" t="s">
        <v>57</v>
      </c>
      <c r="F261" s="54"/>
      <c r="G261" s="55"/>
      <c r="H261" s="55">
        <v>1674.1</v>
      </c>
      <c r="I261" s="55">
        <v>1099</v>
      </c>
      <c r="J261" s="55">
        <v>1018</v>
      </c>
      <c r="K261" s="56"/>
      <c r="L261" s="57"/>
    </row>
    <row r="262" spans="4:12" hidden="1" x14ac:dyDescent="0.2">
      <c r="D262" s="119" t="s">
        <v>141</v>
      </c>
      <c r="E262" s="27" t="s">
        <v>6</v>
      </c>
      <c r="F262" s="47"/>
      <c r="G262" s="40"/>
      <c r="H262" s="40">
        <f>SUM(H263:H264)</f>
        <v>533.5</v>
      </c>
      <c r="I262" s="40">
        <f t="shared" ref="I262:J262" si="60">SUM(I263:I264)</f>
        <v>130</v>
      </c>
      <c r="J262" s="40">
        <f t="shared" si="60"/>
        <v>130</v>
      </c>
      <c r="K262" s="41"/>
      <c r="L262" s="30"/>
    </row>
    <row r="263" spans="4:12" ht="13.5" hidden="1" customHeight="1" x14ac:dyDescent="0.2">
      <c r="D263" s="120"/>
      <c r="E263" s="31" t="s">
        <v>57</v>
      </c>
      <c r="F263" s="49"/>
      <c r="G263" s="32"/>
      <c r="H263" s="32">
        <v>289.5</v>
      </c>
      <c r="I263" s="32">
        <v>130</v>
      </c>
      <c r="J263" s="32">
        <v>130</v>
      </c>
      <c r="K263" s="33"/>
      <c r="L263" s="34"/>
    </row>
    <row r="264" spans="4:12" ht="13.5" hidden="1" customHeight="1" thickBot="1" x14ac:dyDescent="0.25">
      <c r="D264" s="121"/>
      <c r="E264" s="58" t="s">
        <v>58</v>
      </c>
      <c r="F264" s="59"/>
      <c r="G264" s="44"/>
      <c r="H264" s="44">
        <v>244</v>
      </c>
      <c r="I264" s="44">
        <v>0</v>
      </c>
      <c r="J264" s="44">
        <v>0</v>
      </c>
      <c r="K264" s="45"/>
      <c r="L264" s="38"/>
    </row>
    <row r="265" spans="4:12" ht="13.5" hidden="1" customHeight="1" x14ac:dyDescent="0.2">
      <c r="D265" s="119" t="s">
        <v>142</v>
      </c>
      <c r="E265" s="27" t="s">
        <v>6</v>
      </c>
      <c r="F265" s="47"/>
      <c r="G265" s="40"/>
      <c r="H265" s="40">
        <v>856</v>
      </c>
      <c r="I265" s="40">
        <v>110</v>
      </c>
      <c r="J265" s="40">
        <v>110</v>
      </c>
      <c r="K265" s="41"/>
      <c r="L265" s="30"/>
    </row>
    <row r="266" spans="4:12" ht="13.5" hidden="1" customHeight="1" x14ac:dyDescent="0.2">
      <c r="D266" s="120"/>
      <c r="E266" s="31" t="s">
        <v>57</v>
      </c>
      <c r="F266" s="49"/>
      <c r="G266" s="32"/>
      <c r="H266" s="32">
        <f>H265-H267</f>
        <v>369</v>
      </c>
      <c r="I266" s="32">
        <f>I265-I267</f>
        <v>110</v>
      </c>
      <c r="J266" s="32">
        <f>J265-J267</f>
        <v>110</v>
      </c>
      <c r="K266" s="33"/>
      <c r="L266" s="34"/>
    </row>
    <row r="267" spans="4:12" ht="13.5" hidden="1" customHeight="1" thickBot="1" x14ac:dyDescent="0.25">
      <c r="D267" s="121"/>
      <c r="E267" s="35" t="s">
        <v>58</v>
      </c>
      <c r="F267" s="51"/>
      <c r="G267" s="36"/>
      <c r="H267" s="36">
        <v>487</v>
      </c>
      <c r="I267" s="36">
        <v>0</v>
      </c>
      <c r="J267" s="36">
        <v>0</v>
      </c>
      <c r="K267" s="37"/>
      <c r="L267" s="38"/>
    </row>
    <row r="268" spans="4:12" ht="12.75" hidden="1" thickBot="1" x14ac:dyDescent="0.25">
      <c r="D268" s="98" t="s">
        <v>143</v>
      </c>
      <c r="E268" s="60" t="s">
        <v>57</v>
      </c>
      <c r="F268" s="61"/>
      <c r="G268" s="61"/>
      <c r="H268" s="61">
        <v>307</v>
      </c>
      <c r="I268" s="61">
        <v>1782</v>
      </c>
      <c r="J268" s="61">
        <v>1782</v>
      </c>
      <c r="K268" s="62"/>
      <c r="L268" s="57"/>
    </row>
    <row r="269" spans="4:12" hidden="1" x14ac:dyDescent="0.2">
      <c r="D269" s="63"/>
      <c r="E269" s="31" t="s">
        <v>57</v>
      </c>
      <c r="F269" s="28">
        <f t="shared" ref="F269:K269" si="61">F250+F253+F256+F259+F261+F263+F266+F268</f>
        <v>0</v>
      </c>
      <c r="G269" s="28">
        <f t="shared" si="61"/>
        <v>0</v>
      </c>
      <c r="H269" s="28">
        <f t="shared" si="61"/>
        <v>16088</v>
      </c>
      <c r="I269" s="28">
        <f t="shared" si="61"/>
        <v>19618.7</v>
      </c>
      <c r="J269" s="28">
        <f t="shared" si="61"/>
        <v>19927.100000000002</v>
      </c>
      <c r="K269" s="29">
        <f t="shared" si="61"/>
        <v>0</v>
      </c>
      <c r="L269" s="30"/>
    </row>
    <row r="270" spans="4:12" hidden="1" x14ac:dyDescent="0.2">
      <c r="D270" s="63"/>
      <c r="E270" s="31" t="s">
        <v>58</v>
      </c>
      <c r="F270" s="42">
        <f t="shared" ref="F270:K270" si="62">F251+F254+F257+F260+F264+F267</f>
        <v>0</v>
      </c>
      <c r="G270" s="42">
        <f t="shared" si="62"/>
        <v>0</v>
      </c>
      <c r="H270" s="42">
        <f t="shared" si="62"/>
        <v>3050.5</v>
      </c>
      <c r="I270" s="42">
        <f t="shared" si="62"/>
        <v>816.5</v>
      </c>
      <c r="J270" s="42">
        <f t="shared" si="62"/>
        <v>846</v>
      </c>
      <c r="K270" s="65">
        <f t="shared" si="62"/>
        <v>0</v>
      </c>
      <c r="L270" s="34"/>
    </row>
    <row r="271" spans="4:12" ht="12.75" hidden="1" thickBot="1" x14ac:dyDescent="0.25">
      <c r="D271" s="66"/>
      <c r="E271" s="35" t="s">
        <v>6</v>
      </c>
      <c r="F271" s="67">
        <f t="shared" ref="F271:K271" si="63">SUM(F269:F270)</f>
        <v>0</v>
      </c>
      <c r="G271" s="67">
        <f t="shared" si="63"/>
        <v>0</v>
      </c>
      <c r="H271" s="67">
        <f t="shared" si="63"/>
        <v>19138.5</v>
      </c>
      <c r="I271" s="67">
        <f t="shared" si="63"/>
        <v>20435.2</v>
      </c>
      <c r="J271" s="67">
        <f t="shared" si="63"/>
        <v>20773.100000000002</v>
      </c>
      <c r="K271" s="68">
        <f t="shared" si="63"/>
        <v>0</v>
      </c>
      <c r="L271" s="38"/>
    </row>
    <row r="272" spans="4:12" ht="24.75" hidden="1" customHeight="1" thickBot="1" x14ac:dyDescent="0.25">
      <c r="D272" s="72" t="s">
        <v>63</v>
      </c>
    </row>
    <row r="273" spans="4:12" ht="19.5" hidden="1" customHeight="1" thickBot="1" x14ac:dyDescent="0.25">
      <c r="D273" s="74" t="s">
        <v>55</v>
      </c>
      <c r="E273" s="75"/>
      <c r="F273" s="23" t="s">
        <v>9</v>
      </c>
      <c r="G273" s="24">
        <v>2017</v>
      </c>
      <c r="H273" s="24">
        <v>2018</v>
      </c>
      <c r="I273" s="24">
        <v>2019</v>
      </c>
      <c r="J273" s="24">
        <v>2020</v>
      </c>
      <c r="K273" s="25">
        <v>2021</v>
      </c>
      <c r="L273" s="26" t="s">
        <v>9</v>
      </c>
    </row>
    <row r="274" spans="4:12" hidden="1" x14ac:dyDescent="0.2">
      <c r="D274" s="113" t="s">
        <v>56</v>
      </c>
      <c r="E274" s="46" t="s">
        <v>6</v>
      </c>
      <c r="F274" s="77"/>
      <c r="G274" s="78"/>
      <c r="H274" s="78">
        <f t="shared" ref="H274:J293" si="64">H249-H223</f>
        <v>0</v>
      </c>
      <c r="I274" s="78">
        <f t="shared" si="64"/>
        <v>0</v>
      </c>
      <c r="J274" s="78">
        <f t="shared" si="64"/>
        <v>0</v>
      </c>
      <c r="K274" s="79"/>
      <c r="L274" s="80"/>
    </row>
    <row r="275" spans="4:12" hidden="1" x14ac:dyDescent="0.2">
      <c r="D275" s="114"/>
      <c r="E275" s="48" t="s">
        <v>57</v>
      </c>
      <c r="F275" s="81"/>
      <c r="G275" s="82"/>
      <c r="H275" s="82">
        <f t="shared" si="64"/>
        <v>0</v>
      </c>
      <c r="I275" s="82">
        <f t="shared" si="64"/>
        <v>0</v>
      </c>
      <c r="J275" s="82">
        <f t="shared" si="64"/>
        <v>0</v>
      </c>
      <c r="K275" s="83"/>
      <c r="L275" s="84"/>
    </row>
    <row r="276" spans="4:12" ht="12.75" hidden="1" thickBot="1" x14ac:dyDescent="0.25">
      <c r="D276" s="115"/>
      <c r="E276" s="50" t="s">
        <v>58</v>
      </c>
      <c r="F276" s="85"/>
      <c r="G276" s="86"/>
      <c r="H276" s="86">
        <f t="shared" si="64"/>
        <v>0</v>
      </c>
      <c r="I276" s="86">
        <f t="shared" si="64"/>
        <v>0</v>
      </c>
      <c r="J276" s="86">
        <f t="shared" si="64"/>
        <v>0</v>
      </c>
      <c r="K276" s="87"/>
      <c r="L276" s="88"/>
    </row>
    <row r="277" spans="4:12" hidden="1" x14ac:dyDescent="0.2">
      <c r="D277" s="113" t="s">
        <v>22</v>
      </c>
      <c r="E277" s="46" t="s">
        <v>6</v>
      </c>
      <c r="F277" s="77"/>
      <c r="G277" s="78"/>
      <c r="H277" s="78">
        <f t="shared" si="64"/>
        <v>0</v>
      </c>
      <c r="I277" s="78">
        <f t="shared" si="64"/>
        <v>0</v>
      </c>
      <c r="J277" s="78">
        <f t="shared" si="64"/>
        <v>0</v>
      </c>
      <c r="K277" s="79"/>
      <c r="L277" s="89"/>
    </row>
    <row r="278" spans="4:12" hidden="1" x14ac:dyDescent="0.2">
      <c r="D278" s="114"/>
      <c r="E278" s="48" t="s">
        <v>57</v>
      </c>
      <c r="F278" s="90"/>
      <c r="G278" s="82"/>
      <c r="H278" s="82">
        <f t="shared" si="64"/>
        <v>0</v>
      </c>
      <c r="I278" s="82">
        <f t="shared" si="64"/>
        <v>0</v>
      </c>
      <c r="J278" s="82">
        <f t="shared" si="64"/>
        <v>0</v>
      </c>
      <c r="K278" s="83"/>
      <c r="L278" s="91"/>
    </row>
    <row r="279" spans="4:12" ht="12.75" hidden="1" thickBot="1" x14ac:dyDescent="0.25">
      <c r="D279" s="115"/>
      <c r="E279" s="50" t="s">
        <v>58</v>
      </c>
      <c r="F279" s="85"/>
      <c r="G279" s="86"/>
      <c r="H279" s="86">
        <f t="shared" si="64"/>
        <v>0</v>
      </c>
      <c r="I279" s="86">
        <f t="shared" si="64"/>
        <v>0</v>
      </c>
      <c r="J279" s="86">
        <f t="shared" si="64"/>
        <v>0</v>
      </c>
      <c r="K279" s="87"/>
      <c r="L279" s="88"/>
    </row>
    <row r="280" spans="4:12" hidden="1" x14ac:dyDescent="0.2">
      <c r="D280" s="113" t="s">
        <v>59</v>
      </c>
      <c r="E280" s="46" t="s">
        <v>6</v>
      </c>
      <c r="F280" s="77"/>
      <c r="G280" s="78"/>
      <c r="H280" s="78">
        <f t="shared" si="64"/>
        <v>0</v>
      </c>
      <c r="I280" s="78">
        <f t="shared" si="64"/>
        <v>0</v>
      </c>
      <c r="J280" s="78">
        <f t="shared" si="64"/>
        <v>0</v>
      </c>
      <c r="K280" s="79"/>
      <c r="L280" s="89"/>
    </row>
    <row r="281" spans="4:12" hidden="1" x14ac:dyDescent="0.2">
      <c r="D281" s="114"/>
      <c r="E281" s="48" t="s">
        <v>57</v>
      </c>
      <c r="F281" s="90"/>
      <c r="G281" s="82"/>
      <c r="H281" s="82">
        <f t="shared" si="64"/>
        <v>0</v>
      </c>
      <c r="I281" s="82">
        <f t="shared" si="64"/>
        <v>0</v>
      </c>
      <c r="J281" s="82">
        <f t="shared" si="64"/>
        <v>0</v>
      </c>
      <c r="K281" s="83"/>
      <c r="L281" s="91"/>
    </row>
    <row r="282" spans="4:12" ht="12.75" hidden="1" thickBot="1" x14ac:dyDescent="0.25">
      <c r="D282" s="115"/>
      <c r="E282" s="50" t="s">
        <v>58</v>
      </c>
      <c r="F282" s="85"/>
      <c r="G282" s="86"/>
      <c r="H282" s="86">
        <f t="shared" si="64"/>
        <v>0</v>
      </c>
      <c r="I282" s="86">
        <f t="shared" si="64"/>
        <v>0</v>
      </c>
      <c r="J282" s="86">
        <f t="shared" si="64"/>
        <v>0</v>
      </c>
      <c r="K282" s="87"/>
      <c r="L282" s="88"/>
    </row>
    <row r="283" spans="4:12" hidden="1" x14ac:dyDescent="0.2">
      <c r="D283" s="113" t="s">
        <v>60</v>
      </c>
      <c r="E283" s="46" t="s">
        <v>6</v>
      </c>
      <c r="F283" s="47"/>
      <c r="G283" s="78"/>
      <c r="H283" s="78">
        <f t="shared" si="64"/>
        <v>0</v>
      </c>
      <c r="I283" s="78">
        <f t="shared" si="64"/>
        <v>0</v>
      </c>
      <c r="J283" s="78">
        <f t="shared" si="64"/>
        <v>0</v>
      </c>
      <c r="K283" s="79"/>
      <c r="L283" s="89"/>
    </row>
    <row r="284" spans="4:12" ht="13.5" hidden="1" customHeight="1" x14ac:dyDescent="0.2">
      <c r="D284" s="114"/>
      <c r="E284" s="48" t="s">
        <v>57</v>
      </c>
      <c r="F284" s="90"/>
      <c r="G284" s="82"/>
      <c r="H284" s="82">
        <f t="shared" si="64"/>
        <v>0</v>
      </c>
      <c r="I284" s="82">
        <f t="shared" si="64"/>
        <v>0</v>
      </c>
      <c r="J284" s="82">
        <f t="shared" si="64"/>
        <v>0</v>
      </c>
      <c r="K284" s="83"/>
      <c r="L284" s="91"/>
    </row>
    <row r="285" spans="4:12" ht="13.5" hidden="1" customHeight="1" thickBot="1" x14ac:dyDescent="0.25">
      <c r="D285" s="115"/>
      <c r="E285" s="50" t="s">
        <v>58</v>
      </c>
      <c r="F285" s="51"/>
      <c r="G285" s="86"/>
      <c r="H285" s="86">
        <f t="shared" si="64"/>
        <v>0</v>
      </c>
      <c r="I285" s="86">
        <f t="shared" si="64"/>
        <v>0</v>
      </c>
      <c r="J285" s="86">
        <f t="shared" si="64"/>
        <v>0</v>
      </c>
      <c r="K285" s="87"/>
      <c r="L285" s="88"/>
    </row>
    <row r="286" spans="4:12" ht="12.75" hidden="1" thickBot="1" x14ac:dyDescent="0.25">
      <c r="D286" s="52" t="s">
        <v>61</v>
      </c>
      <c r="E286" s="92" t="s">
        <v>57</v>
      </c>
      <c r="F286" s="23"/>
      <c r="G286" s="93"/>
      <c r="H286" s="93">
        <f t="shared" si="64"/>
        <v>0</v>
      </c>
      <c r="I286" s="93">
        <f t="shared" si="64"/>
        <v>0</v>
      </c>
      <c r="J286" s="93">
        <f t="shared" si="64"/>
        <v>0</v>
      </c>
      <c r="K286" s="94"/>
      <c r="L286" s="95"/>
    </row>
    <row r="287" spans="4:12" hidden="1" x14ac:dyDescent="0.2">
      <c r="D287" s="119" t="s">
        <v>141</v>
      </c>
      <c r="E287" s="46" t="s">
        <v>6</v>
      </c>
      <c r="F287" s="47"/>
      <c r="G287" s="78"/>
      <c r="H287" s="78">
        <f t="shared" si="64"/>
        <v>0</v>
      </c>
      <c r="I287" s="78">
        <f t="shared" si="64"/>
        <v>0</v>
      </c>
      <c r="J287" s="78">
        <f t="shared" si="64"/>
        <v>0</v>
      </c>
      <c r="K287" s="79"/>
      <c r="L287" s="89"/>
    </row>
    <row r="288" spans="4:12" ht="13.5" hidden="1" customHeight="1" x14ac:dyDescent="0.2">
      <c r="D288" s="120"/>
      <c r="E288" s="48" t="s">
        <v>57</v>
      </c>
      <c r="F288" s="49"/>
      <c r="G288" s="82"/>
      <c r="H288" s="82">
        <f t="shared" si="64"/>
        <v>0</v>
      </c>
      <c r="I288" s="82">
        <f t="shared" si="64"/>
        <v>0</v>
      </c>
      <c r="J288" s="82">
        <f t="shared" si="64"/>
        <v>0</v>
      </c>
      <c r="K288" s="83"/>
      <c r="L288" s="91"/>
    </row>
    <row r="289" spans="2:13" ht="13.5" hidden="1" customHeight="1" thickBot="1" x14ac:dyDescent="0.25">
      <c r="D289" s="121"/>
      <c r="E289" s="96" t="s">
        <v>58</v>
      </c>
      <c r="F289" s="51"/>
      <c r="G289" s="86"/>
      <c r="H289" s="86">
        <f t="shared" si="64"/>
        <v>0</v>
      </c>
      <c r="I289" s="86">
        <f t="shared" si="64"/>
        <v>0</v>
      </c>
      <c r="J289" s="86">
        <f t="shared" si="64"/>
        <v>0</v>
      </c>
      <c r="K289" s="87"/>
      <c r="L289" s="88"/>
    </row>
    <row r="290" spans="2:13" ht="13.5" hidden="1" customHeight="1" x14ac:dyDescent="0.2">
      <c r="D290" s="119" t="s">
        <v>142</v>
      </c>
      <c r="E290" s="46" t="s">
        <v>6</v>
      </c>
      <c r="F290" s="47"/>
      <c r="G290" s="78"/>
      <c r="H290" s="78">
        <f t="shared" si="64"/>
        <v>0</v>
      </c>
      <c r="I290" s="78">
        <f t="shared" si="64"/>
        <v>0</v>
      </c>
      <c r="J290" s="78">
        <f t="shared" si="64"/>
        <v>0</v>
      </c>
      <c r="K290" s="79"/>
      <c r="L290" s="89"/>
    </row>
    <row r="291" spans="2:13" ht="13.5" hidden="1" customHeight="1" x14ac:dyDescent="0.2">
      <c r="D291" s="120"/>
      <c r="E291" s="48" t="s">
        <v>57</v>
      </c>
      <c r="F291" s="49"/>
      <c r="G291" s="82"/>
      <c r="H291" s="82">
        <f t="shared" si="64"/>
        <v>0</v>
      </c>
      <c r="I291" s="82">
        <f t="shared" si="64"/>
        <v>0</v>
      </c>
      <c r="J291" s="82">
        <f t="shared" si="64"/>
        <v>0</v>
      </c>
      <c r="K291" s="83"/>
      <c r="L291" s="91"/>
    </row>
    <row r="292" spans="2:13" ht="13.5" hidden="1" customHeight="1" thickBot="1" x14ac:dyDescent="0.25">
      <c r="D292" s="121"/>
      <c r="E292" s="50" t="s">
        <v>58</v>
      </c>
      <c r="F292" s="51"/>
      <c r="G292" s="86"/>
      <c r="H292" s="86">
        <f t="shared" si="64"/>
        <v>0</v>
      </c>
      <c r="I292" s="86">
        <f t="shared" si="64"/>
        <v>0</v>
      </c>
      <c r="J292" s="86">
        <f t="shared" si="64"/>
        <v>0</v>
      </c>
      <c r="K292" s="87"/>
      <c r="L292" s="88"/>
    </row>
    <row r="293" spans="2:13" ht="12.75" hidden="1" thickBot="1" x14ac:dyDescent="0.25">
      <c r="D293" s="98" t="s">
        <v>143</v>
      </c>
      <c r="E293" s="97" t="s">
        <v>57</v>
      </c>
      <c r="F293" s="23"/>
      <c r="G293" s="93"/>
      <c r="H293" s="93">
        <f t="shared" si="64"/>
        <v>0</v>
      </c>
      <c r="I293" s="93">
        <f t="shared" si="64"/>
        <v>0</v>
      </c>
      <c r="J293" s="93">
        <f t="shared" si="64"/>
        <v>0</v>
      </c>
      <c r="K293" s="94"/>
      <c r="L293" s="95"/>
    </row>
    <row r="294" spans="2:13" ht="15.75" hidden="1" customHeight="1" x14ac:dyDescent="0.2">
      <c r="D294" s="63"/>
      <c r="E294" s="48" t="s">
        <v>57</v>
      </c>
      <c r="F294" s="47"/>
      <c r="G294" s="40"/>
      <c r="H294" s="40">
        <f>H275+H278+H281+H284+H286+H288+H291+H293</f>
        <v>0</v>
      </c>
      <c r="I294" s="40">
        <f>I275+I278+I281+I284+I286+I288+I291+I293</f>
        <v>0</v>
      </c>
      <c r="J294" s="40">
        <f>J275+J278+J281+J284+J286+J288+J291+J293</f>
        <v>0</v>
      </c>
      <c r="K294" s="41"/>
      <c r="L294" s="30"/>
    </row>
    <row r="295" spans="2:13" hidden="1" x14ac:dyDescent="0.2">
      <c r="D295" s="63"/>
      <c r="E295" s="48" t="s">
        <v>58</v>
      </c>
      <c r="F295" s="49"/>
      <c r="G295" s="32"/>
      <c r="H295" s="32">
        <f>H276+H279+H282+H285+H289+H292</f>
        <v>0</v>
      </c>
      <c r="I295" s="32">
        <f>I276+I279+I282+I285+I289+I292</f>
        <v>0</v>
      </c>
      <c r="J295" s="32">
        <f>J276+J279+J282+J285+J289+J292</f>
        <v>0</v>
      </c>
      <c r="K295" s="33"/>
      <c r="L295" s="34"/>
    </row>
    <row r="296" spans="2:13" ht="15.75" hidden="1" customHeight="1" thickBot="1" x14ac:dyDescent="0.25">
      <c r="D296" s="66"/>
      <c r="E296" s="50" t="s">
        <v>6</v>
      </c>
      <c r="F296" s="51"/>
      <c r="G296" s="36"/>
      <c r="H296" s="36">
        <f>SUM(H294:H295)</f>
        <v>0</v>
      </c>
      <c r="I296" s="36">
        <f>SUM(I294:I295)</f>
        <v>0</v>
      </c>
      <c r="J296" s="36">
        <f>SUM(J294:J295)</f>
        <v>0</v>
      </c>
      <c r="K296" s="37"/>
      <c r="L296" s="38"/>
    </row>
    <row r="297" spans="2:13" hidden="1" x14ac:dyDescent="0.2"/>
    <row r="298" spans="2:13" ht="19.5" hidden="1" customHeight="1" x14ac:dyDescent="0.2"/>
    <row r="299" spans="2:13" ht="13.5" customHeight="1" x14ac:dyDescent="0.2">
      <c r="M299" s="101" t="s">
        <v>149</v>
      </c>
    </row>
    <row r="300" spans="2:13" ht="17.25" customHeight="1" x14ac:dyDescent="0.2">
      <c r="B300" s="70"/>
    </row>
    <row r="301" spans="2:13" ht="15" customHeight="1" x14ac:dyDescent="0.2">
      <c r="B301" s="71"/>
    </row>
  </sheetData>
  <mergeCells count="342">
    <mergeCell ref="A172:A180"/>
    <mergeCell ref="C172:C180"/>
    <mergeCell ref="L175:L176"/>
    <mergeCell ref="L177:L178"/>
    <mergeCell ref="L179:L180"/>
    <mergeCell ref="L187:L189"/>
    <mergeCell ref="L184:L186"/>
    <mergeCell ref="L181:L183"/>
    <mergeCell ref="D277:D279"/>
    <mergeCell ref="C211:C213"/>
    <mergeCell ref="L211:L213"/>
    <mergeCell ref="A214:A216"/>
    <mergeCell ref="B214:B216"/>
    <mergeCell ref="C214:C216"/>
    <mergeCell ref="L214:L216"/>
    <mergeCell ref="C208:C210"/>
    <mergeCell ref="L208:L210"/>
    <mergeCell ref="A199:A201"/>
    <mergeCell ref="C202:C204"/>
    <mergeCell ref="C205:C207"/>
    <mergeCell ref="A217:A220"/>
    <mergeCell ref="A208:A210"/>
    <mergeCell ref="B208:B210"/>
    <mergeCell ref="D236:D238"/>
    <mergeCell ref="D280:D282"/>
    <mergeCell ref="D283:D285"/>
    <mergeCell ref="D287:D289"/>
    <mergeCell ref="D290:D292"/>
    <mergeCell ref="D249:D251"/>
    <mergeCell ref="D252:D254"/>
    <mergeCell ref="D255:D257"/>
    <mergeCell ref="D258:D260"/>
    <mergeCell ref="D262:D264"/>
    <mergeCell ref="D265:D267"/>
    <mergeCell ref="M151:M153"/>
    <mergeCell ref="M163:M165"/>
    <mergeCell ref="L163:L165"/>
    <mergeCell ref="B154:B155"/>
    <mergeCell ref="C154:C155"/>
    <mergeCell ref="L154:L155"/>
    <mergeCell ref="M154:M162"/>
    <mergeCell ref="C156:C157"/>
    <mergeCell ref="D274:D276"/>
    <mergeCell ref="M172:M189"/>
    <mergeCell ref="B172:B180"/>
    <mergeCell ref="M211:M213"/>
    <mergeCell ref="M214:M216"/>
    <mergeCell ref="M166:M171"/>
    <mergeCell ref="F166:K166"/>
    <mergeCell ref="F167:K167"/>
    <mergeCell ref="F168:K168"/>
    <mergeCell ref="F169:K169"/>
    <mergeCell ref="F170:K170"/>
    <mergeCell ref="F171:K171"/>
    <mergeCell ref="M199:M201"/>
    <mergeCell ref="L205:L207"/>
    <mergeCell ref="L169:L171"/>
    <mergeCell ref="B211:B213"/>
    <mergeCell ref="M124:M150"/>
    <mergeCell ref="M5:M7"/>
    <mergeCell ref="M89:M91"/>
    <mergeCell ref="M121:M122"/>
    <mergeCell ref="L118:L120"/>
    <mergeCell ref="L59:L61"/>
    <mergeCell ref="L121:L122"/>
    <mergeCell ref="L5:L7"/>
    <mergeCell ref="L38:L40"/>
    <mergeCell ref="L56:L58"/>
    <mergeCell ref="L124:L126"/>
    <mergeCell ref="L110:L111"/>
    <mergeCell ref="M92:M120"/>
    <mergeCell ref="L107:L109"/>
    <mergeCell ref="B110:B111"/>
    <mergeCell ref="C110:C111"/>
    <mergeCell ref="A100:A101"/>
    <mergeCell ref="B100:B101"/>
    <mergeCell ref="C100:C101"/>
    <mergeCell ref="L100:L101"/>
    <mergeCell ref="B97:B99"/>
    <mergeCell ref="A97:A99"/>
    <mergeCell ref="C97:C99"/>
    <mergeCell ref="L97:L99"/>
    <mergeCell ref="L104:L106"/>
    <mergeCell ref="B107:B109"/>
    <mergeCell ref="C107:C109"/>
    <mergeCell ref="C104:C106"/>
    <mergeCell ref="A59:A61"/>
    <mergeCell ref="B59:B61"/>
    <mergeCell ref="C59:C61"/>
    <mergeCell ref="A86:A88"/>
    <mergeCell ref="B86:B88"/>
    <mergeCell ref="C86:C88"/>
    <mergeCell ref="B68:B70"/>
    <mergeCell ref="A83:A85"/>
    <mergeCell ref="B83:B85"/>
    <mergeCell ref="C83:C85"/>
    <mergeCell ref="A77:A79"/>
    <mergeCell ref="A71:A73"/>
    <mergeCell ref="A74:A76"/>
    <mergeCell ref="B65:B67"/>
    <mergeCell ref="C65:C67"/>
    <mergeCell ref="A68:A70"/>
    <mergeCell ref="C68:C70"/>
    <mergeCell ref="A62:A64"/>
    <mergeCell ref="C62:C64"/>
    <mergeCell ref="B47:B49"/>
    <mergeCell ref="C47:C49"/>
    <mergeCell ref="L86:L88"/>
    <mergeCell ref="B53:B55"/>
    <mergeCell ref="C53:C55"/>
    <mergeCell ref="L53:L55"/>
    <mergeCell ref="L77:L79"/>
    <mergeCell ref="C80:C82"/>
    <mergeCell ref="B80:B82"/>
    <mergeCell ref="L80:L82"/>
    <mergeCell ref="C71:C73"/>
    <mergeCell ref="L71:L73"/>
    <mergeCell ref="L83:L85"/>
    <mergeCell ref="C56:C58"/>
    <mergeCell ref="B77:B79"/>
    <mergeCell ref="C77:C79"/>
    <mergeCell ref="B71:B73"/>
    <mergeCell ref="B74:B76"/>
    <mergeCell ref="C74:C76"/>
    <mergeCell ref="L74:L76"/>
    <mergeCell ref="L65:L67"/>
    <mergeCell ref="L68:L70"/>
    <mergeCell ref="L62:L64"/>
    <mergeCell ref="M193:M198"/>
    <mergeCell ref="L190:L192"/>
    <mergeCell ref="M190:M192"/>
    <mergeCell ref="A190:A192"/>
    <mergeCell ref="C190:C192"/>
    <mergeCell ref="A196:A198"/>
    <mergeCell ref="B196:B198"/>
    <mergeCell ref="C196:C198"/>
    <mergeCell ref="A193:A195"/>
    <mergeCell ref="B193:B195"/>
    <mergeCell ref="C166:C168"/>
    <mergeCell ref="B169:B171"/>
    <mergeCell ref="C169:C171"/>
    <mergeCell ref="L166:L168"/>
    <mergeCell ref="L156:L157"/>
    <mergeCell ref="A158:A159"/>
    <mergeCell ref="B158:B159"/>
    <mergeCell ref="A163:A165"/>
    <mergeCell ref="C163:C165"/>
    <mergeCell ref="A166:A168"/>
    <mergeCell ref="L160:L162"/>
    <mergeCell ref="C158:C159"/>
    <mergeCell ref="L158:L159"/>
    <mergeCell ref="B160:B162"/>
    <mergeCell ref="C160:C162"/>
    <mergeCell ref="C136:C138"/>
    <mergeCell ref="L136:L138"/>
    <mergeCell ref="A127:A129"/>
    <mergeCell ref="A145:A147"/>
    <mergeCell ref="A154:A155"/>
    <mergeCell ref="B145:B147"/>
    <mergeCell ref="L145:L147"/>
    <mergeCell ref="A148:A150"/>
    <mergeCell ref="B148:B150"/>
    <mergeCell ref="C148:C150"/>
    <mergeCell ref="L148:L150"/>
    <mergeCell ref="C145:C147"/>
    <mergeCell ref="A151:A153"/>
    <mergeCell ref="B151:B153"/>
    <mergeCell ref="C151:C153"/>
    <mergeCell ref="L151:L153"/>
    <mergeCell ref="A142:A144"/>
    <mergeCell ref="B142:B144"/>
    <mergeCell ref="C142:C144"/>
    <mergeCell ref="L142:L144"/>
    <mergeCell ref="C139:C141"/>
    <mergeCell ref="L139:L141"/>
    <mergeCell ref="C130:C132"/>
    <mergeCell ref="L130:L132"/>
    <mergeCell ref="A133:A135"/>
    <mergeCell ref="B133:B135"/>
    <mergeCell ref="C133:C135"/>
    <mergeCell ref="L133:L135"/>
    <mergeCell ref="C127:C129"/>
    <mergeCell ref="L127:L129"/>
    <mergeCell ref="B115:B117"/>
    <mergeCell ref="C115:C117"/>
    <mergeCell ref="L115:L117"/>
    <mergeCell ref="C118:C120"/>
    <mergeCell ref="A112:A114"/>
    <mergeCell ref="B112:B114"/>
    <mergeCell ref="C112:C114"/>
    <mergeCell ref="A115:A117"/>
    <mergeCell ref="L112:L114"/>
    <mergeCell ref="L89:L91"/>
    <mergeCell ref="A92:A94"/>
    <mergeCell ref="B92:B94"/>
    <mergeCell ref="L92:L94"/>
    <mergeCell ref="A95:A96"/>
    <mergeCell ref="B95:B96"/>
    <mergeCell ref="C95:C96"/>
    <mergeCell ref="L95:L96"/>
    <mergeCell ref="B89:B91"/>
    <mergeCell ref="C92:C94"/>
    <mergeCell ref="A89:A91"/>
    <mergeCell ref="C89:C91"/>
    <mergeCell ref="A107:A109"/>
    <mergeCell ref="A102:A103"/>
    <mergeCell ref="B102:B103"/>
    <mergeCell ref="C102:C103"/>
    <mergeCell ref="L102:L103"/>
    <mergeCell ref="A104:A106"/>
    <mergeCell ref="A110:A111"/>
    <mergeCell ref="B17:B19"/>
    <mergeCell ref="L47:L49"/>
    <mergeCell ref="B50:B52"/>
    <mergeCell ref="C50:C52"/>
    <mergeCell ref="L50:L52"/>
    <mergeCell ref="B56:B58"/>
    <mergeCell ref="B62:B64"/>
    <mergeCell ref="C35:C37"/>
    <mergeCell ref="A41:A43"/>
    <mergeCell ref="B41:B43"/>
    <mergeCell ref="C41:C43"/>
    <mergeCell ref="L41:L43"/>
    <mergeCell ref="L35:L37"/>
    <mergeCell ref="C38:C40"/>
    <mergeCell ref="B26:B28"/>
    <mergeCell ref="C26:C28"/>
    <mergeCell ref="A29:A31"/>
    <mergeCell ref="B29:B31"/>
    <mergeCell ref="C29:C31"/>
    <mergeCell ref="C32:C34"/>
    <mergeCell ref="A50:A52"/>
    <mergeCell ref="A53:A55"/>
    <mergeCell ref="B35:B37"/>
    <mergeCell ref="A26:A28"/>
    <mergeCell ref="M3:M4"/>
    <mergeCell ref="A3:A4"/>
    <mergeCell ref="L23:L25"/>
    <mergeCell ref="L8:L10"/>
    <mergeCell ref="L20:L22"/>
    <mergeCell ref="L17:L19"/>
    <mergeCell ref="C17:C19"/>
    <mergeCell ref="E3:E4"/>
    <mergeCell ref="B3:B4"/>
    <mergeCell ref="G3:K3"/>
    <mergeCell ref="L11:L13"/>
    <mergeCell ref="B8:B10"/>
    <mergeCell ref="A5:A7"/>
    <mergeCell ref="A8:A10"/>
    <mergeCell ref="C8:C10"/>
    <mergeCell ref="C23:C25"/>
    <mergeCell ref="B23:B25"/>
    <mergeCell ref="A11:A13"/>
    <mergeCell ref="B11:B13"/>
    <mergeCell ref="C11:C13"/>
    <mergeCell ref="C5:C7"/>
    <mergeCell ref="A14:A16"/>
    <mergeCell ref="B5:B7"/>
    <mergeCell ref="C14:C16"/>
    <mergeCell ref="A56:A58"/>
    <mergeCell ref="A47:A49"/>
    <mergeCell ref="A44:A46"/>
    <mergeCell ref="B44:B46"/>
    <mergeCell ref="B127:B129"/>
    <mergeCell ref="A130:A132"/>
    <mergeCell ref="B199:B201"/>
    <mergeCell ref="B205:B207"/>
    <mergeCell ref="A124:A126"/>
    <mergeCell ref="B124:B126"/>
    <mergeCell ref="B130:B132"/>
    <mergeCell ref="B156:B157"/>
    <mergeCell ref="A139:A141"/>
    <mergeCell ref="B139:B141"/>
    <mergeCell ref="A156:A157"/>
    <mergeCell ref="B163:B165"/>
    <mergeCell ref="B166:B168"/>
    <mergeCell ref="A80:A82"/>
    <mergeCell ref="A65:A67"/>
    <mergeCell ref="A118:A120"/>
    <mergeCell ref="B118:B120"/>
    <mergeCell ref="B104:B106"/>
    <mergeCell ref="A136:A138"/>
    <mergeCell ref="B136:B138"/>
    <mergeCell ref="M217:M220"/>
    <mergeCell ref="B181:B183"/>
    <mergeCell ref="A181:A183"/>
    <mergeCell ref="A160:A162"/>
    <mergeCell ref="C44:C46"/>
    <mergeCell ref="L44:L46"/>
    <mergeCell ref="A169:A171"/>
    <mergeCell ref="C187:C189"/>
    <mergeCell ref="C199:C201"/>
    <mergeCell ref="A202:A204"/>
    <mergeCell ref="L172:L174"/>
    <mergeCell ref="C181:C183"/>
    <mergeCell ref="B184:B186"/>
    <mergeCell ref="A184:A186"/>
    <mergeCell ref="B187:B189"/>
    <mergeCell ref="A187:A189"/>
    <mergeCell ref="A211:A213"/>
    <mergeCell ref="C218:C220"/>
    <mergeCell ref="A205:A207"/>
    <mergeCell ref="C184:C186"/>
    <mergeCell ref="B190:B192"/>
    <mergeCell ref="C193:C195"/>
    <mergeCell ref="B217:B220"/>
    <mergeCell ref="B202:B204"/>
    <mergeCell ref="J1:M1"/>
    <mergeCell ref="A121:A123"/>
    <mergeCell ref="B121:B123"/>
    <mergeCell ref="A38:A40"/>
    <mergeCell ref="M8:M88"/>
    <mergeCell ref="A20:A22"/>
    <mergeCell ref="B38:B40"/>
    <mergeCell ref="A17:A19"/>
    <mergeCell ref="A23:A25"/>
    <mergeCell ref="B20:B22"/>
    <mergeCell ref="L26:L28"/>
    <mergeCell ref="A32:A34"/>
    <mergeCell ref="C20:C22"/>
    <mergeCell ref="L32:L34"/>
    <mergeCell ref="B32:B34"/>
    <mergeCell ref="A35:A37"/>
    <mergeCell ref="L29:L31"/>
    <mergeCell ref="B14:B16"/>
    <mergeCell ref="D3:D4"/>
    <mergeCell ref="C3:C4"/>
    <mergeCell ref="L14:L16"/>
    <mergeCell ref="A2:M2"/>
    <mergeCell ref="F3:F4"/>
    <mergeCell ref="L3:L4"/>
    <mergeCell ref="L217:L220"/>
    <mergeCell ref="D232:D234"/>
    <mergeCell ref="D222:E222"/>
    <mergeCell ref="L193:L195"/>
    <mergeCell ref="D239:D241"/>
    <mergeCell ref="D223:D225"/>
    <mergeCell ref="D226:D228"/>
    <mergeCell ref="L199:L201"/>
    <mergeCell ref="L202:L204"/>
    <mergeCell ref="L196:L198"/>
    <mergeCell ref="D229:D231"/>
  </mergeCells>
  <phoneticPr fontId="2" type="noConversion"/>
  <pageMargins left="0.15748031496062992" right="0.15748031496062992" top="0.35433070866141736" bottom="0.17" header="0.23622047244094491" footer="0.15748031496062992"/>
  <pageSetup paperSize="9" orientation="landscape" verticalDpi="4294967293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I12"/>
  <sheetViews>
    <sheetView workbookViewId="0">
      <selection activeCell="B7" sqref="B7"/>
    </sheetView>
  </sheetViews>
  <sheetFormatPr defaultRowHeight="12.75" x14ac:dyDescent="0.2"/>
  <cols>
    <col min="2" max="2" width="19.5703125" customWidth="1"/>
  </cols>
  <sheetData>
    <row r="7" spans="2:9" x14ac:dyDescent="0.2">
      <c r="B7" s="1"/>
      <c r="C7" s="1"/>
      <c r="D7" s="1"/>
      <c r="E7" s="1"/>
      <c r="F7" s="1"/>
      <c r="G7" s="1"/>
      <c r="H7" s="1"/>
      <c r="I7" s="1"/>
    </row>
    <row r="8" spans="2:9" x14ac:dyDescent="0.2">
      <c r="B8" s="1"/>
      <c r="C8" s="1"/>
      <c r="D8" s="1"/>
      <c r="E8" s="1"/>
      <c r="F8" s="1"/>
      <c r="G8" s="1"/>
      <c r="H8" s="1"/>
      <c r="I8" s="1"/>
    </row>
    <row r="9" spans="2:9" x14ac:dyDescent="0.2">
      <c r="B9" s="1"/>
      <c r="C9" s="1"/>
      <c r="D9" s="1"/>
      <c r="E9" s="1"/>
      <c r="F9" s="1"/>
      <c r="G9" s="1"/>
      <c r="H9" s="1"/>
      <c r="I9" s="1"/>
    </row>
    <row r="10" spans="2:9" x14ac:dyDescent="0.2">
      <c r="B10" s="1"/>
      <c r="C10" s="1"/>
      <c r="D10" s="1"/>
      <c r="E10" s="1"/>
      <c r="F10" s="1"/>
      <c r="G10" s="1"/>
      <c r="H10" s="1"/>
      <c r="I10" s="1"/>
    </row>
    <row r="11" spans="2:9" x14ac:dyDescent="0.2">
      <c r="B11" s="1"/>
      <c r="C11" s="1"/>
      <c r="D11" s="1"/>
      <c r="E11" s="1"/>
      <c r="F11" s="1"/>
      <c r="G11" s="1"/>
      <c r="H11" s="1"/>
      <c r="I11" s="1"/>
    </row>
    <row r="12" spans="2:9" x14ac:dyDescent="0.2">
      <c r="B12" s="1"/>
      <c r="C12" s="1"/>
      <c r="D12" s="1"/>
      <c r="E12" s="1"/>
      <c r="F12" s="1"/>
      <c r="G12" s="1"/>
      <c r="H12" s="1"/>
      <c r="I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Мероприятия</vt:lpstr>
      <vt:lpstr>Лист1</vt:lpstr>
    </vt:vector>
  </TitlesOfParts>
  <Company>Adm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</dc:creator>
  <cp:lastModifiedBy>Татьяна A. Побежимова</cp:lastModifiedBy>
  <cp:lastPrinted>2018-11-19T11:14:01Z</cp:lastPrinted>
  <dcterms:created xsi:type="dcterms:W3CDTF">2014-08-07T12:05:53Z</dcterms:created>
  <dcterms:modified xsi:type="dcterms:W3CDTF">2018-11-23T09:21:15Z</dcterms:modified>
</cp:coreProperties>
</file>